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.26.26\Research\Yearly\Company Guide\Guide 2026\Industrial Sector\"/>
    </mc:Choice>
  </mc:AlternateContent>
  <xr:revisionPtr revIDLastSave="0" documentId="13_ncr:1_{03189925-0C24-4616-BBB1-8B4FA34C0864}" xr6:coauthVersionLast="36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ual Financial Data" sheetId="1" r:id="rId1"/>
    <sheet name="Financial Ratios" sheetId="2" r:id="rId2"/>
  </sheet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31" i="2" l="1"/>
  <c r="G31" i="2" l="1"/>
  <c r="M29" i="2"/>
  <c r="M30" i="2"/>
  <c r="M26" i="2"/>
  <c r="M27" i="2"/>
  <c r="C11" i="2"/>
  <c r="C12" i="2" s="1"/>
  <c r="D11" i="2"/>
  <c r="D12" i="2" s="1"/>
  <c r="E11" i="2"/>
  <c r="E12" i="2" s="1"/>
  <c r="F11" i="2"/>
  <c r="F12" i="2" s="1"/>
  <c r="G11" i="2"/>
  <c r="G12" i="2" s="1"/>
  <c r="H11" i="2"/>
  <c r="H12" i="2" s="1"/>
  <c r="I11" i="2"/>
  <c r="J11" i="2"/>
  <c r="J12" i="2" s="1"/>
  <c r="K11" i="2"/>
  <c r="L11" i="2"/>
  <c r="M11" i="2"/>
  <c r="B11" i="2"/>
  <c r="B12" i="2" s="1"/>
  <c r="I17" i="2" l="1"/>
  <c r="I12" i="2"/>
  <c r="I21" i="2" s="1"/>
  <c r="L17" i="2"/>
  <c r="L12" i="2"/>
  <c r="L21" i="2" s="1"/>
  <c r="M12" i="2"/>
  <c r="M21" i="2" s="1"/>
  <c r="K17" i="2"/>
  <c r="K12" i="2"/>
  <c r="K21" i="2" s="1"/>
  <c r="M17" i="2"/>
  <c r="J17" i="2"/>
  <c r="J21" i="2"/>
  <c r="J20" i="2"/>
  <c r="F18" i="2"/>
  <c r="F24" i="2"/>
  <c r="F25" i="2"/>
  <c r="F34" i="2"/>
  <c r="I20" i="2" l="1"/>
  <c r="F26" i="2" l="1"/>
  <c r="F33" i="2"/>
  <c r="F30" i="2"/>
  <c r="F23" i="2"/>
  <c r="F19" i="2"/>
  <c r="F21" i="2"/>
  <c r="F27" i="2"/>
  <c r="F38" i="2" l="1"/>
  <c r="F35" i="2" s="1"/>
  <c r="F37" i="2"/>
  <c r="J23" i="2"/>
  <c r="J24" i="2"/>
  <c r="J25" i="2"/>
  <c r="J31" i="2"/>
  <c r="J18" i="2"/>
  <c r="J19" i="2"/>
  <c r="J26" i="2"/>
  <c r="J29" i="2"/>
  <c r="J30" i="2"/>
  <c r="J33" i="2"/>
  <c r="J34" i="2"/>
  <c r="J37" i="2"/>
  <c r="J38" i="2"/>
  <c r="J35" i="2" s="1"/>
  <c r="F29" i="2" l="1"/>
  <c r="C18" i="2" l="1"/>
  <c r="D19" i="2"/>
  <c r="E19" i="2"/>
  <c r="F17" i="2"/>
  <c r="G18" i="2"/>
  <c r="C21" i="2"/>
  <c r="D20" i="2"/>
  <c r="E21" i="2"/>
  <c r="H20" i="2"/>
  <c r="I18" i="2"/>
  <c r="K18" i="2"/>
  <c r="M18" i="2"/>
  <c r="L18" i="2"/>
  <c r="I19" i="2"/>
  <c r="K19" i="2"/>
  <c r="M19" i="2"/>
  <c r="L19" i="2"/>
  <c r="H21" i="2"/>
  <c r="C23" i="2"/>
  <c r="D23" i="2"/>
  <c r="E23" i="2"/>
  <c r="G23" i="2"/>
  <c r="H23" i="2"/>
  <c r="I23" i="2"/>
  <c r="K23" i="2"/>
  <c r="L23" i="2"/>
  <c r="C24" i="2"/>
  <c r="D24" i="2"/>
  <c r="E24" i="2"/>
  <c r="G24" i="2"/>
  <c r="H24" i="2"/>
  <c r="I24" i="2"/>
  <c r="K24" i="2"/>
  <c r="L24" i="2"/>
  <c r="C25" i="2"/>
  <c r="D25" i="2"/>
  <c r="E25" i="2"/>
  <c r="G25" i="2"/>
  <c r="H25" i="2"/>
  <c r="I25" i="2"/>
  <c r="K25" i="2"/>
  <c r="L25" i="2"/>
  <c r="C26" i="2"/>
  <c r="D26" i="2"/>
  <c r="E26" i="2"/>
  <c r="G26" i="2"/>
  <c r="H26" i="2"/>
  <c r="I26" i="2"/>
  <c r="K26" i="2"/>
  <c r="L26" i="2"/>
  <c r="C27" i="2"/>
  <c r="D27" i="2"/>
  <c r="E27" i="2"/>
  <c r="G27" i="2"/>
  <c r="H27" i="2"/>
  <c r="I27" i="2"/>
  <c r="K27" i="2"/>
  <c r="L27" i="2"/>
  <c r="C29" i="2"/>
  <c r="D29" i="2"/>
  <c r="E29" i="2"/>
  <c r="G29" i="2"/>
  <c r="H29" i="2"/>
  <c r="I29" i="2"/>
  <c r="K29" i="2"/>
  <c r="L29" i="2"/>
  <c r="C30" i="2"/>
  <c r="D30" i="2"/>
  <c r="E30" i="2"/>
  <c r="G30" i="2"/>
  <c r="H30" i="2"/>
  <c r="I30" i="2"/>
  <c r="K30" i="2"/>
  <c r="L30" i="2"/>
  <c r="D31" i="2"/>
  <c r="E31" i="2"/>
  <c r="I31" i="2"/>
  <c r="L31" i="2"/>
  <c r="C33" i="2"/>
  <c r="D33" i="2"/>
  <c r="E33" i="2"/>
  <c r="G33" i="2"/>
  <c r="H33" i="2"/>
  <c r="I33" i="2"/>
  <c r="K33" i="2"/>
  <c r="M33" i="2"/>
  <c r="L33" i="2"/>
  <c r="C34" i="2"/>
  <c r="D34" i="2"/>
  <c r="E34" i="2"/>
  <c r="G34" i="2"/>
  <c r="H34" i="2"/>
  <c r="I34" i="2"/>
  <c r="K34" i="2"/>
  <c r="M34" i="2"/>
  <c r="L34" i="2"/>
  <c r="C37" i="2"/>
  <c r="D37" i="2"/>
  <c r="E37" i="2"/>
  <c r="G37" i="2"/>
  <c r="H37" i="2"/>
  <c r="I37" i="2"/>
  <c r="K37" i="2"/>
  <c r="M37" i="2"/>
  <c r="L37" i="2"/>
  <c r="C38" i="2"/>
  <c r="C35" i="2" s="1"/>
  <c r="D38" i="2"/>
  <c r="D35" i="2" s="1"/>
  <c r="E38" i="2"/>
  <c r="E35" i="2" s="1"/>
  <c r="G38" i="2"/>
  <c r="G35" i="2" s="1"/>
  <c r="H38" i="2"/>
  <c r="H35" i="2" s="1"/>
  <c r="I38" i="2"/>
  <c r="I35" i="2" s="1"/>
  <c r="K38" i="2"/>
  <c r="K35" i="2" s="1"/>
  <c r="M38" i="2"/>
  <c r="M35" i="2" s="1"/>
  <c r="L38" i="2"/>
  <c r="L35" i="2" s="1"/>
  <c r="H17" i="2" l="1"/>
  <c r="E17" i="2"/>
  <c r="D17" i="2"/>
  <c r="G21" i="2"/>
  <c r="C19" i="2"/>
  <c r="E20" i="2"/>
  <c r="D18" i="2"/>
  <c r="D21" i="2"/>
  <c r="C17" i="2"/>
  <c r="H19" i="2"/>
  <c r="E18" i="2"/>
  <c r="H18" i="2"/>
  <c r="C20" i="2"/>
  <c r="G17" i="2"/>
  <c r="G19" i="2"/>
  <c r="B38" i="2"/>
  <c r="B35" i="2" s="1"/>
  <c r="B37" i="2"/>
  <c r="B31" i="2"/>
  <c r="B30" i="2"/>
  <c r="B29" i="2"/>
  <c r="B27" i="2"/>
  <c r="B26" i="2"/>
  <c r="B25" i="2"/>
  <c r="B24" i="2"/>
  <c r="B21" i="2" l="1"/>
  <c r="B19" i="2"/>
  <c r="B18" i="2"/>
  <c r="B34" i="2" l="1"/>
  <c r="B33" i="2"/>
  <c r="B23" i="2" l="1"/>
  <c r="B17" i="2" l="1"/>
</calcChain>
</file>

<file path=xl/sharedStrings.xml><?xml version="1.0" encoding="utf-8"?>
<sst xmlns="http://schemas.openxmlformats.org/spreadsheetml/2006/main" count="298" uniqueCount="264">
  <si>
    <t>ARAB ALUMINIUM INDUSTRY /ARAL</t>
  </si>
  <si>
    <t>GENERAL MINING CPMPANY PLC</t>
  </si>
  <si>
    <t>INVESTMENTS &amp; INTEGRATED INDUSTRIES CO. PLC (HOLDING CO)</t>
  </si>
  <si>
    <t>JORDAN PHOSPHATE MINES</t>
  </si>
  <si>
    <t>JORDAN STEEL</t>
  </si>
  <si>
    <t>NATIONAL ALUMINIUM INDUSTRIAL</t>
  </si>
  <si>
    <t>NATIONAL OIL SHALE</t>
  </si>
  <si>
    <t>NATIONAL STEEL INDUSTRY</t>
  </si>
  <si>
    <t>NORTHERN CEMENT CO.</t>
  </si>
  <si>
    <t>THE ARAB POTASH</t>
  </si>
  <si>
    <t>العربية لصناعة الالمنيوم/ارال</t>
  </si>
  <si>
    <t>العامة للتعدين</t>
  </si>
  <si>
    <t>الاستثمارات والصناعات المتكاملة</t>
  </si>
  <si>
    <t>مناجم الفوسفات الاردنية</t>
  </si>
  <si>
    <t>حديد الأردن</t>
  </si>
  <si>
    <t>الوطنية لصناعات الالمنيوم</t>
  </si>
  <si>
    <t>الوطنية للصخر الزيتي</t>
  </si>
  <si>
    <t>الوطنية لصناعة الصلب</t>
  </si>
  <si>
    <t>اسمنت الشمالية</t>
  </si>
  <si>
    <t>البوتاس العربية</t>
  </si>
  <si>
    <t>Statement of financial position</t>
  </si>
  <si>
    <t>قائمة المركز المالي</t>
  </si>
  <si>
    <t>Income statement</t>
  </si>
  <si>
    <t>قائمة الدخل</t>
  </si>
  <si>
    <t>Statement of cash flows</t>
  </si>
  <si>
    <t>قائمة التدفقات النقدية</t>
  </si>
  <si>
    <t>Par Value / Share (JD)</t>
  </si>
  <si>
    <t>(القيمة الاسمية للسهم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</si>
  <si>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</si>
  <si>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</si>
  <si>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</si>
  <si>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</si>
  <si>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</si>
  <si>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</si>
  <si>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</si>
  <si>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</si>
  <si>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</si>
  <si>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</si>
  <si>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</si>
  <si>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</si>
  <si>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</si>
  <si>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</si>
  <si>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</si>
  <si>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</si>
  <si>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</si>
  <si>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</si>
  <si>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Book Value Per Share (JD)</t>
  </si>
  <si>
    <t xml:space="preserve">القيمة الدفترية للسهم الواحد (دينار) </t>
  </si>
  <si>
    <t>Price Earnings Ratio (Times)</t>
  </si>
  <si>
    <t>(القيمة السوقية الى العائد (مرة</t>
  </si>
  <si>
    <t>Price to Book Value (Times)</t>
  </si>
  <si>
    <t>القيمة السوقية الى القيمة الدفترية (مرة)</t>
  </si>
  <si>
    <t>العائد على مجموع الموجودات %</t>
  </si>
  <si>
    <t xml:space="preserve">العائد على حقوق المساهمين % </t>
  </si>
  <si>
    <t>Equity Ratio %</t>
  </si>
  <si>
    <t>اجمالي الربح من العمليات الى المبيعات %</t>
  </si>
  <si>
    <t>صافي الربح قبل الفوائد والضريبة الى المبيعات %</t>
  </si>
  <si>
    <t>Gross Margin %</t>
  </si>
  <si>
    <t>Margin Before Interest and Tax %</t>
  </si>
  <si>
    <t xml:space="preserve">Profit Margin % </t>
  </si>
  <si>
    <t>Return on Assets %</t>
  </si>
  <si>
    <t>Return on Equity %</t>
  </si>
  <si>
    <t>معدل المديونية %</t>
  </si>
  <si>
    <t xml:space="preserve">نسبة الملكية % </t>
  </si>
  <si>
    <t>Debit Ratio %</t>
  </si>
  <si>
    <t xml:space="preserve">Interest Coverage Ratio (Times) </t>
  </si>
  <si>
    <t>Total Assets Turnover (Times )</t>
  </si>
  <si>
    <t>Fixed Assets Turnover (Times)</t>
  </si>
  <si>
    <t>Working Capital Turnover (Times)</t>
  </si>
  <si>
    <t>Current Ratio (Times)</t>
  </si>
  <si>
    <t>Working Capital (JD)</t>
  </si>
  <si>
    <t>-</t>
  </si>
  <si>
    <t xml:space="preserve">نسبة التداول (مرة) </t>
  </si>
  <si>
    <t xml:space="preserve">رأس المال العامل (دينار) </t>
  </si>
  <si>
    <t xml:space="preserve">معدل دوران رأس المال العامل (مرة) </t>
  </si>
  <si>
    <t xml:space="preserve">معدل دوران الموجودات (مرة) </t>
  </si>
  <si>
    <t xml:space="preserve">معدل تغطية الفوائد (مرة) </t>
  </si>
  <si>
    <t>صافي الربح الى المبيعات %</t>
  </si>
  <si>
    <t xml:space="preserve">معدل دوران الموجودات الثابتة (مرة) </t>
  </si>
  <si>
    <t>Property, plant and equipment</t>
  </si>
  <si>
    <t>Projects in progress</t>
  </si>
  <si>
    <t>Investment property</t>
  </si>
  <si>
    <t>Investments in subsidiaries, joint ventures and associates</t>
  </si>
  <si>
    <t>Intangible assets</t>
  </si>
  <si>
    <t>Financial assets at fair value through other comprehensive income</t>
  </si>
  <si>
    <t>Financial assets at amortized cost</t>
  </si>
  <si>
    <t>Deferred tax assets</t>
  </si>
  <si>
    <t>Long term loans receivable</t>
  </si>
  <si>
    <t>Employee loans ,long term</t>
  </si>
  <si>
    <t>Trade and other non-current receivables</t>
  </si>
  <si>
    <t>Non-current derivative financial assets</t>
  </si>
  <si>
    <t>Non-current receivables due from related parties</t>
  </si>
  <si>
    <t>Other non-current assets</t>
  </si>
  <si>
    <t>Total non-current assets</t>
  </si>
  <si>
    <t>Cash on hand and at banks</t>
  </si>
  <si>
    <t>Accounts receivable</t>
  </si>
  <si>
    <t>Current receivables due from related parties</t>
  </si>
  <si>
    <t>Inventories</t>
  </si>
  <si>
    <t>Spare parts and supplies</t>
  </si>
  <si>
    <t>Employee loans short term</t>
  </si>
  <si>
    <t>Financial assets at fair value through profit or loss</t>
  </si>
  <si>
    <t>Other current assets</t>
  </si>
  <si>
    <t>Total current assets</t>
  </si>
  <si>
    <t>Total assets</t>
  </si>
  <si>
    <t>Paid-up capital</t>
  </si>
  <si>
    <t>Retained earnings</t>
  </si>
  <si>
    <t>Share premium</t>
  </si>
  <si>
    <t>Share discount</t>
  </si>
  <si>
    <t>Statutory reserve</t>
  </si>
  <si>
    <t>Special reserve</t>
  </si>
  <si>
    <t>Fair value reserve</t>
  </si>
  <si>
    <t>Voluntary reserve</t>
  </si>
  <si>
    <t>Other equity interest</t>
  </si>
  <si>
    <t>Other reserves</t>
  </si>
  <si>
    <t>Total equity attributable to owners of parent</t>
  </si>
  <si>
    <t>Non-controlling interests</t>
  </si>
  <si>
    <t>Total equity</t>
  </si>
  <si>
    <t>Trade and other non-current payables</t>
  </si>
  <si>
    <t>Long term loans</t>
  </si>
  <si>
    <t>Non-current provisions</t>
  </si>
  <si>
    <t>Bank overdrafts long term</t>
  </si>
  <si>
    <t>Other non-current liabilities</t>
  </si>
  <si>
    <t>Total non-current liabilities</t>
  </si>
  <si>
    <t>Trade and other current payables</t>
  </si>
  <si>
    <t>Current payables to related parties</t>
  </si>
  <si>
    <t>Current provisions</t>
  </si>
  <si>
    <t>Short term loan</t>
  </si>
  <si>
    <t>Current borrowings</t>
  </si>
  <si>
    <t>Income tax provision</t>
  </si>
  <si>
    <t>Other current liabilities</t>
  </si>
  <si>
    <t>Liabilities included in disposal groups classified as held for sale</t>
  </si>
  <si>
    <t>Mining fees due to the government of the Hashemite Kingdom of Jordan</t>
  </si>
  <si>
    <t>Total current liabilities</t>
  </si>
  <si>
    <t>Total liabilities</t>
  </si>
  <si>
    <t>Total equity and liabilities</t>
  </si>
  <si>
    <t>Sales</t>
  </si>
  <si>
    <t>Cost of revenue</t>
  </si>
  <si>
    <t>Gross profit</t>
  </si>
  <si>
    <t>General and administrative expense</t>
  </si>
  <si>
    <t>Selling and distribution expenses</t>
  </si>
  <si>
    <t>Other operating expenses</t>
  </si>
  <si>
    <t>Other gains (losses)</t>
  </si>
  <si>
    <t>Profit (loss) from operating activities</t>
  </si>
  <si>
    <t>Finance income</t>
  </si>
  <si>
    <t>Finance costs</t>
  </si>
  <si>
    <t>Gains (losses) on financial assets at fair value through profit or loss</t>
  </si>
  <si>
    <t>Dividends on financial assets at fair value through other comprehensive income</t>
  </si>
  <si>
    <t>Other non operating incomes</t>
  </si>
  <si>
    <t>Other non operating expenses</t>
  </si>
  <si>
    <t>Gains on investments in subsidiaries, joint ventures and associates</t>
  </si>
  <si>
    <t>Profit (loss) before tax from continuous operations</t>
  </si>
  <si>
    <t>Income Tax Expense</t>
  </si>
  <si>
    <t>Profit (loss) from continuing operations</t>
  </si>
  <si>
    <t>Profit (loss)</t>
  </si>
  <si>
    <t>Profit (loss), attributable to owners of parent</t>
  </si>
  <si>
    <t>Profit (loss), attributable to non-controlling interests</t>
  </si>
  <si>
    <t>Net cash flows (used in) from operating activities</t>
  </si>
  <si>
    <t>Net cash flows from (used in) investing activities</t>
  </si>
  <si>
    <t>Net cash flows from (used in) financing activities</t>
  </si>
  <si>
    <t>Effect of exchange rate changes on cash and cash equivalents</t>
  </si>
  <si>
    <t>Cash and cash equivalents at beginning of period</t>
  </si>
  <si>
    <t>Cash and cash equivalents at end of period</t>
  </si>
  <si>
    <t>الممتلكات والآلات والمعدات</t>
  </si>
  <si>
    <t>مشاريع تحت التنفيذ</t>
  </si>
  <si>
    <t>الاستثمارات العقارية</t>
  </si>
  <si>
    <t>الاستثمارات في الشركات التابعة والمشاريع المشتركة والشركات الحليفة</t>
  </si>
  <si>
    <t>موجودات غير ملموسة</t>
  </si>
  <si>
    <t>موجودات مالية بالقيمة العادلة من خلال الدخل الشامل الاخر</t>
  </si>
  <si>
    <t>الموجودات المالية بالتكلفة المظفأة</t>
  </si>
  <si>
    <t>الموجودات الضريبية المؤجلة</t>
  </si>
  <si>
    <t>قروض مدينة طويلة الاجل</t>
  </si>
  <si>
    <t>قروض موظفين طويلة الاجل</t>
  </si>
  <si>
    <t>الذمم التجارية والذمم الأخرى المدينة غير المتداولة</t>
  </si>
  <si>
    <t>موجودات المشتقات المالية غير المتداولة</t>
  </si>
  <si>
    <t>الذمم المدينة غير المتداولة المستحقة من أطراف ذات علاقة</t>
  </si>
  <si>
    <t>موجودات غير متداولة أخرى</t>
  </si>
  <si>
    <t>مجموع الموجودات غير المتداولة</t>
  </si>
  <si>
    <t>النقد في الصندوق ولدى البنوك</t>
  </si>
  <si>
    <t>ذمم مدينة</t>
  </si>
  <si>
    <t>الذمم المدينة المتداولة المستحقة من أطراف ذات علاقة</t>
  </si>
  <si>
    <t>المخزون</t>
  </si>
  <si>
    <t>قطع غيار ولوازم</t>
  </si>
  <si>
    <t>قروض موظفين قصيرة الاجل</t>
  </si>
  <si>
    <t>موجودات مالية بالقيمة العادلة من خلال قائمة الدخل</t>
  </si>
  <si>
    <t>موجودات متداولة أخرى</t>
  </si>
  <si>
    <t>مجموع الموجودات المتداولة</t>
  </si>
  <si>
    <t>مجموع الموجودات</t>
  </si>
  <si>
    <t>رأس المال المدفوع</t>
  </si>
  <si>
    <t>الأرباح المدورة</t>
  </si>
  <si>
    <t>علاوة إصدار</t>
  </si>
  <si>
    <t>خصم اصدار</t>
  </si>
  <si>
    <t>احتياطي اجباري</t>
  </si>
  <si>
    <t>إحتياطي خاص</t>
  </si>
  <si>
    <t>إحتياطي القيمة العادلة</t>
  </si>
  <si>
    <t>إحتياطي اختياري</t>
  </si>
  <si>
    <t>حصص ملكية أخرى</t>
  </si>
  <si>
    <t>احتياطيات أخرى</t>
  </si>
  <si>
    <t>مجموع حقوق الملكية المنسوبة إلى مالكي الشركة الأم</t>
  </si>
  <si>
    <t>حقوق غير المسيطرين</t>
  </si>
  <si>
    <t>مجموع حقوق الملكية</t>
  </si>
  <si>
    <t>الذمم التجارية والذمم الأخرى الدائنة غير المتداولة</t>
  </si>
  <si>
    <t>قروض طويلة الاجل</t>
  </si>
  <si>
    <t>المخصصات غير المتداولة</t>
  </si>
  <si>
    <t>بنوك دائنة طويلة الاجل</t>
  </si>
  <si>
    <t>مطلوبات غير متداولة أخرى</t>
  </si>
  <si>
    <t>مجموع المطلوبات غير المتداولة</t>
  </si>
  <si>
    <t>الذمم التجارية والذمم الأخرى الدائنة المتداولة</t>
  </si>
  <si>
    <t>الذمم الدائنة المتداولة إلى الأطراف ذات العلاقة</t>
  </si>
  <si>
    <t>المخصصات المتداولة</t>
  </si>
  <si>
    <t>قروض قصيرة الاجل</t>
  </si>
  <si>
    <t>الاقتراضات المتداولة</t>
  </si>
  <si>
    <t>مخصص ضريبة دخل</t>
  </si>
  <si>
    <t>مطلوبات متداولة أخرى</t>
  </si>
  <si>
    <t>المطلوبات المدرجة في مجموعات التصرف المصنفة على أنه محتفظ بها برسم البيع</t>
  </si>
  <si>
    <t>رسوم التعدين المستحقة لحكومة المملكة الأردنية الهاشمية</t>
  </si>
  <si>
    <t>مجموع المطلوبات المتداولة</t>
  </si>
  <si>
    <t>مجموع المطلوبات</t>
  </si>
  <si>
    <t>مجموع المطلوبات وحقوق الملكية</t>
  </si>
  <si>
    <t>المبيعات</t>
  </si>
  <si>
    <t>تكلفة المبيعات</t>
  </si>
  <si>
    <t>مجمل الربح</t>
  </si>
  <si>
    <t>المصاريف الادارية والعمومية</t>
  </si>
  <si>
    <t>مصاريف بيع وتوزيع</t>
  </si>
  <si>
    <t>مصاريف تشغيلية أخرى</t>
  </si>
  <si>
    <t>الأرباح (الخسائر) الأخرى</t>
  </si>
  <si>
    <t>الربح (الخسارة) من الأنشطة التشغيلية</t>
  </si>
  <si>
    <t>الدخل التمويلي</t>
  </si>
  <si>
    <t>تكاليف التمويل</t>
  </si>
  <si>
    <t>أرباح (خسائر) موجودات مالية بالقيمة العادلة من خلال قائمة الدخل</t>
  </si>
  <si>
    <t>توزيعات نقدية من موجودات مالية بالقيمة العادلة من خلال الدخل الشامل الآخر</t>
  </si>
  <si>
    <t>إيرادات غير تشغيلية أخرى</t>
  </si>
  <si>
    <t>مصاريف غير تشغيلية اخرى</t>
  </si>
  <si>
    <t>أرباح استثمارات في الشركات التابعة والحليفة والمشاريع المشتركة</t>
  </si>
  <si>
    <t>الربح (الخسارة) قبل الضريبة من العمليات المستمرة</t>
  </si>
  <si>
    <t>مصروف ضريبة الدخل</t>
  </si>
  <si>
    <t>الربح (الخسارة) من العمليات المستمرة</t>
  </si>
  <si>
    <t>الربح (الخسارة)</t>
  </si>
  <si>
    <t>الربح (الخسارة)، المنسوب إلى مالكي الشركة الأم</t>
  </si>
  <si>
    <t>الربح (الخسارة)، المنسوب إلى حقوق غير المسيطرين</t>
  </si>
  <si>
    <t>اثر تغيرات أسعار الصرف على النقد والنقد المعادل</t>
  </si>
  <si>
    <t>النقد وما في حكمه في بداية الفترة</t>
  </si>
  <si>
    <t>النقد وما في حكمه في نهاية الفترة</t>
  </si>
  <si>
    <t>THE JORDAN CEMENT FACTORIES</t>
  </si>
  <si>
    <t xml:space="preserve">NORTHERN CEMENT </t>
  </si>
  <si>
    <t>GENERAL MINING CPMPANY</t>
  </si>
  <si>
    <t>INVESTMENTS &amp; INTEGRATED INDUSTRIES (HOLDING CO)</t>
  </si>
  <si>
    <t>مصانع الاسمنت الأردنية</t>
  </si>
  <si>
    <t>أسهم خزينة</t>
  </si>
  <si>
    <t>Treasury shares</t>
  </si>
  <si>
    <t>JORDAN MAGNESIA</t>
  </si>
  <si>
    <t>مغنيسيا الأردن</t>
  </si>
  <si>
    <t>موجودات محتفظ بها للبيع</t>
  </si>
  <si>
    <t>أرباح (خسائر) موجودات مالية بالتكلفة المطفأة</t>
  </si>
  <si>
    <t>Assets held for sale</t>
  </si>
  <si>
    <t>Gains (losses) on financial assets carried at amortized cost</t>
  </si>
  <si>
    <t>Annual Financial Data for the Year 2025</t>
  </si>
  <si>
    <t>البيانات المالية السنوية لعام 2025</t>
  </si>
  <si>
    <t xml:space="preserve">معلومات التداول في السوق </t>
  </si>
  <si>
    <t>Trading Information in the Market</t>
  </si>
  <si>
    <t>(سعر الاغلاق (دينار</t>
  </si>
  <si>
    <t>Closing Price (JD)</t>
  </si>
  <si>
    <t>صافي التدفقات النقدية من (المستخدمة في) الأنشطة التشغيلية</t>
  </si>
  <si>
    <t>صافي التدفقات النقدية من (المستخدمة في) الأنشطة الإستثمارية</t>
  </si>
  <si>
    <t>صافي التدفقات النقدية من (المستخدمة في) الأنشطة التمويلية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</si>
</sst>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00"/>
  </numFmts>
  <fonts count="6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7">
    <xf numFmtId="0" fontId="0" fillId="0" borderId="0" xfId="0"/>
    <xf numFmtId="0" fontId="0" fillId="0" borderId="1" xfId="0" applyBorder="1"/>
    <xf numFmtId="0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3" fillId="0" borderId="0" xfId="0" applyFont="1"/>
    <xf numFmtId="0" fontId="0" fillId="0" borderId="0" xfId="0" applyBorder="1"/>
    <xf numFmtId="2" fontId="0" fillId="0" borderId="0" xfId="1" applyNumberFormat="1" applyFont="1" applyBorder="1" applyAlignment="1">
      <alignment horizontal="center" vertical="center"/>
    </xf>
    <xf numFmtId="2" fontId="0" fillId="0" borderId="0" xfId="0" applyNumberFormat="1" applyBorder="1" applyAlignment="1">
      <alignment horizontal="center" vertical="center"/>
    </xf>
    <xf numFmtId="0" fontId="3" fillId="0" borderId="0" xfId="0" applyFont="1" applyBorder="1"/>
    <xf numFmtId="0" fontId="4" fillId="2" borderId="2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vertical="center" wrapText="1"/>
    </xf>
    <xf numFmtId="0" fontId="4" fillId="0" borderId="6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4" fillId="0" borderId="6" xfId="0" applyFont="1" applyFill="1" applyBorder="1" applyAlignment="1">
      <alignment horizontal="center" vertical="center" wrapText="1"/>
    </xf>
    <xf numFmtId="2" fontId="4" fillId="0" borderId="6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right" vertical="center" wrapText="1"/>
    </xf>
    <xf numFmtId="14" fontId="4" fillId="0" borderId="6" xfId="0" applyNumberFormat="1" applyFont="1" applyFill="1" applyBorder="1" applyAlignment="1">
      <alignment horizontal="center" wrapText="1"/>
    </xf>
    <xf numFmtId="0" fontId="5" fillId="2" borderId="7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vertical="center" wrapText="1"/>
    </xf>
    <xf numFmtId="0" fontId="5" fillId="2" borderId="9" xfId="0" applyFont="1" applyFill="1" applyBorder="1" applyAlignment="1">
      <alignment vertical="center" wrapText="1"/>
    </xf>
    <xf numFmtId="2" fontId="4" fillId="0" borderId="5" xfId="0" applyNumberFormat="1" applyFont="1" applyFill="1" applyBorder="1" applyAlignment="1">
      <alignment horizontal="center" vertical="center" wrapText="1"/>
    </xf>
    <xf numFmtId="2" fontId="0" fillId="0" borderId="0" xfId="0" applyNumberFormat="1"/>
    <xf numFmtId="0" fontId="5" fillId="0" borderId="0" xfId="0" applyFont="1"/>
    <xf numFmtId="1" fontId="4" fillId="0" borderId="6" xfId="0" applyNumberFormat="1" applyFont="1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0" fillId="2" borderId="4" xfId="0" applyFill="1" applyBorder="1" applyAlignment="1"/>
    <xf numFmtId="0" fontId="0" fillId="2" borderId="5" xfId="0" applyFill="1" applyBorder="1" applyAlignment="1">
      <alignment wrapText="1"/>
    </xf>
    <xf numFmtId="0" fontId="0" fillId="2" borderId="3" xfId="0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0" fillId="2" borderId="5" xfId="0" applyFill="1" applyBorder="1" applyAlignment="1"/>
    <xf numFmtId="0" fontId="4" fillId="0" borderId="5" xfId="0" applyFont="1" applyFill="1" applyBorder="1" applyAlignment="1">
      <alignment vertical="center" wrapText="1"/>
    </xf>
    <xf numFmtId="0" fontId="0" fillId="0" borderId="0" xfId="0" applyFill="1"/>
    <xf numFmtId="0" fontId="0" fillId="3" borderId="1" xfId="0" applyNumberFormat="1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1" fillId="0" borderId="1" xfId="0" applyFont="1" applyBorder="1"/>
    <xf numFmtId="0" fontId="0" fillId="0" borderId="1" xfId="0" applyBorder="1" applyAlignment="1">
      <alignment horizontal="center" vertical="center" readingOrder="1"/>
    </xf>
    <xf numFmtId="164" fontId="4" fillId="0" borderId="6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right" wrapText="1" readingOrder="2"/>
    </xf>
    <xf numFmtId="0" fontId="0" fillId="0" borderId="1" xfId="0" applyFill="1" applyBorder="1" applyAlignment="1">
      <alignment horizontal="center" vertical="center"/>
    </xf>
    <xf numFmtId="2" fontId="0" fillId="0" borderId="0" xfId="0" applyNumberFormat="1" applyFill="1" applyBorder="1" applyAlignment="1">
      <alignment horizontal="center" vertical="center"/>
    </xf>
    <xf numFmtId="3" fontId="0" fillId="0" borderId="0" xfId="0" applyNumberForma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6FA7D1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C2E2F9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1</xdr:rowOff>
    </xdr:from>
    <xdr:to>
      <xdr:col>18</xdr:col>
      <xdr:colOff>209550</xdr:colOff>
      <xdr:row>3</xdr:row>
      <xdr:rowOff>59634</xdr:rowOff>
    </xdr:to>
    <xdr:pic>
      <xdr:nvPicPr>
        <xdr:cNvPr id="1025" name="Picture 1">
          <a:extLst>
            <a:ext uri="{FF2B5EF4-FFF2-40B4-BE49-F238E27FC236}">
              <a16:creationId xmlns:a16="http://schemas.microsoft.com/office/drawing/2014/main" id="{8889D98E-1883-4917-A3D6-5FB2773DFF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28355925" cy="5454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N103"/>
  <sheetViews>
    <sheetView tabSelected="1" topLeftCell="A7" zoomScaleNormal="100" workbookViewId="0">
      <selection activeCell="A9" sqref="A9"/>
    </sheetView>
  </sheetViews>
  <sheetFormatPr defaultRowHeight="12.75" x14ac:dyDescent="0.2"/>
  <cols>
    <col min="1" max="1" width="72.7109375" customWidth="1"/>
    <col min="2" max="13" width="20.7109375" customWidth="1"/>
    <col min="14" max="14" width="62.85546875" customWidth="1"/>
    <col min="15" max="15" width="10.5703125" customWidth="1"/>
  </cols>
  <sheetData>
    <row r="7" spans="1:14" ht="15" x14ac:dyDescent="0.25">
      <c r="A7" s="26" t="s">
        <v>255</v>
      </c>
      <c r="N7" s="26" t="s">
        <v>256</v>
      </c>
    </row>
    <row r="9" spans="1:14" ht="25.5" x14ac:dyDescent="0.2">
      <c r="A9" s="29"/>
      <c r="B9" s="4" t="s">
        <v>10</v>
      </c>
      <c r="C9" s="4" t="s">
        <v>17</v>
      </c>
      <c r="D9" s="4" t="s">
        <v>13</v>
      </c>
      <c r="E9" s="4" t="s">
        <v>19</v>
      </c>
      <c r="F9" s="4" t="s">
        <v>14</v>
      </c>
      <c r="G9" s="4" t="s">
        <v>15</v>
      </c>
      <c r="H9" s="4" t="s">
        <v>18</v>
      </c>
      <c r="I9" s="4" t="s">
        <v>11</v>
      </c>
      <c r="J9" s="4" t="s">
        <v>246</v>
      </c>
      <c r="K9" s="4" t="s">
        <v>12</v>
      </c>
      <c r="L9" s="4" t="s">
        <v>250</v>
      </c>
      <c r="M9" s="4" t="s">
        <v>16</v>
      </c>
      <c r="N9" s="33"/>
    </row>
    <row r="10" spans="1:14" ht="51" x14ac:dyDescent="0.2">
      <c r="A10" s="30"/>
      <c r="B10" s="28" t="s">
        <v>0</v>
      </c>
      <c r="C10" s="4" t="s">
        <v>7</v>
      </c>
      <c r="D10" s="4" t="s">
        <v>3</v>
      </c>
      <c r="E10" s="32" t="s">
        <v>9</v>
      </c>
      <c r="F10" s="4" t="s">
        <v>4</v>
      </c>
      <c r="G10" s="4" t="s">
        <v>5</v>
      </c>
      <c r="H10" s="11" t="s">
        <v>243</v>
      </c>
      <c r="I10" s="11" t="s">
        <v>244</v>
      </c>
      <c r="J10" s="4" t="s">
        <v>242</v>
      </c>
      <c r="K10" s="11" t="s">
        <v>245</v>
      </c>
      <c r="L10" s="4" t="s">
        <v>249</v>
      </c>
      <c r="M10" s="4" t="s">
        <v>6</v>
      </c>
      <c r="N10" s="30"/>
    </row>
    <row r="11" spans="1:14" ht="20.100000000000001" customHeight="1" x14ac:dyDescent="0.2">
      <c r="A11" s="31"/>
      <c r="B11" s="28">
        <v>141006</v>
      </c>
      <c r="C11" s="4">
        <v>141011</v>
      </c>
      <c r="D11" s="4">
        <v>141018</v>
      </c>
      <c r="E11" s="32">
        <v>141043</v>
      </c>
      <c r="F11" s="4">
        <v>141070</v>
      </c>
      <c r="G11" s="4">
        <v>141091</v>
      </c>
      <c r="H11" s="4">
        <v>141224</v>
      </c>
      <c r="I11" s="4">
        <v>141005</v>
      </c>
      <c r="J11" s="4">
        <v>141042</v>
      </c>
      <c r="K11" s="4">
        <v>141117</v>
      </c>
      <c r="L11" s="4">
        <v>141130</v>
      </c>
      <c r="M11" s="4">
        <v>141216</v>
      </c>
      <c r="N11" s="34"/>
    </row>
    <row r="12" spans="1:14" x14ac:dyDescent="0.2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</row>
    <row r="13" spans="1:14" x14ac:dyDescent="0.2">
      <c r="A13" s="5" t="s">
        <v>20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 t="s">
        <v>21</v>
      </c>
    </row>
    <row r="14" spans="1:14" x14ac:dyDescent="0.2">
      <c r="A14" s="1" t="s">
        <v>79</v>
      </c>
      <c r="B14" s="2">
        <v>3847644</v>
      </c>
      <c r="C14" s="2">
        <v>4886488</v>
      </c>
      <c r="D14" s="2">
        <v>247470000</v>
      </c>
      <c r="E14" s="2">
        <v>628275000</v>
      </c>
      <c r="F14" s="2">
        <v>47424518</v>
      </c>
      <c r="G14" s="2">
        <v>3847644</v>
      </c>
      <c r="H14" s="2">
        <v>25989679</v>
      </c>
      <c r="I14" s="2">
        <v>30387</v>
      </c>
      <c r="J14" s="2">
        <v>39100544</v>
      </c>
      <c r="K14" s="2">
        <v>1465070</v>
      </c>
      <c r="L14" s="2">
        <v>20998</v>
      </c>
      <c r="M14" s="2">
        <v>147</v>
      </c>
      <c r="N14" s="1" t="s">
        <v>162</v>
      </c>
    </row>
    <row r="15" spans="1:14" x14ac:dyDescent="0.2">
      <c r="A15" s="1" t="s">
        <v>80</v>
      </c>
      <c r="B15" s="2">
        <v>0</v>
      </c>
      <c r="C15" s="2">
        <v>0</v>
      </c>
      <c r="D15" s="2">
        <v>49047000</v>
      </c>
      <c r="E15" s="2">
        <v>213209000</v>
      </c>
      <c r="F15" s="3">
        <v>0</v>
      </c>
      <c r="G15" s="3">
        <v>0</v>
      </c>
      <c r="H15" s="2">
        <v>7825826</v>
      </c>
      <c r="I15" s="3">
        <v>0</v>
      </c>
      <c r="J15" s="2">
        <v>785258</v>
      </c>
      <c r="K15" s="3">
        <v>0</v>
      </c>
      <c r="L15" s="2">
        <v>39047328</v>
      </c>
      <c r="M15" s="3">
        <v>0</v>
      </c>
      <c r="N15" s="1" t="s">
        <v>163</v>
      </c>
    </row>
    <row r="16" spans="1:14" x14ac:dyDescent="0.2">
      <c r="A16" s="1" t="s">
        <v>81</v>
      </c>
      <c r="B16" s="2">
        <v>81927</v>
      </c>
      <c r="C16" s="3">
        <v>0</v>
      </c>
      <c r="D16" s="3">
        <v>0</v>
      </c>
      <c r="E16" s="2">
        <v>1289000</v>
      </c>
      <c r="F16" s="2">
        <v>159293</v>
      </c>
      <c r="G16" s="2">
        <v>81927</v>
      </c>
      <c r="H16" s="3">
        <v>0</v>
      </c>
      <c r="I16" s="3">
        <v>0</v>
      </c>
      <c r="J16" s="3">
        <v>8254131</v>
      </c>
      <c r="K16" s="2">
        <v>300510</v>
      </c>
      <c r="L16" s="3">
        <v>0</v>
      </c>
      <c r="M16" s="3">
        <v>0</v>
      </c>
      <c r="N16" s="1" t="s">
        <v>164</v>
      </c>
    </row>
    <row r="17" spans="1:14" x14ac:dyDescent="0.2">
      <c r="A17" s="1" t="s">
        <v>82</v>
      </c>
      <c r="B17" s="2">
        <v>0</v>
      </c>
      <c r="C17" s="3">
        <v>0</v>
      </c>
      <c r="D17" s="2">
        <v>390987000</v>
      </c>
      <c r="E17" s="2">
        <v>260468000</v>
      </c>
      <c r="F17" s="3">
        <v>0</v>
      </c>
      <c r="G17" s="2">
        <v>0</v>
      </c>
      <c r="H17" s="2">
        <v>2889438</v>
      </c>
      <c r="I17" s="3">
        <v>0</v>
      </c>
      <c r="J17" s="3">
        <v>0</v>
      </c>
      <c r="K17" s="3">
        <v>0</v>
      </c>
      <c r="L17" s="3">
        <v>0</v>
      </c>
      <c r="M17" s="3">
        <v>0</v>
      </c>
      <c r="N17" s="1" t="s">
        <v>165</v>
      </c>
    </row>
    <row r="18" spans="1:14" x14ac:dyDescent="0.2">
      <c r="A18" s="1" t="s">
        <v>83</v>
      </c>
      <c r="B18" s="3">
        <v>0</v>
      </c>
      <c r="C18" s="3">
        <v>0</v>
      </c>
      <c r="D18" s="2">
        <v>108424000</v>
      </c>
      <c r="E18" s="2">
        <v>11112000</v>
      </c>
      <c r="F18" s="3">
        <v>0</v>
      </c>
      <c r="G18" s="3">
        <v>0</v>
      </c>
      <c r="H18" s="2">
        <v>167940</v>
      </c>
      <c r="I18" s="3">
        <v>0</v>
      </c>
      <c r="J18" s="2">
        <v>2519233</v>
      </c>
      <c r="K18" s="3">
        <v>0</v>
      </c>
      <c r="L18" s="2">
        <v>3</v>
      </c>
      <c r="M18" s="3">
        <v>0</v>
      </c>
      <c r="N18" s="1" t="s">
        <v>166</v>
      </c>
    </row>
    <row r="19" spans="1:14" x14ac:dyDescent="0.2">
      <c r="A19" s="1" t="s">
        <v>84</v>
      </c>
      <c r="B19" s="2">
        <v>1433589</v>
      </c>
      <c r="C19" s="2">
        <v>235409</v>
      </c>
      <c r="D19" s="2">
        <v>266000</v>
      </c>
      <c r="E19" s="2">
        <v>1020000</v>
      </c>
      <c r="F19" s="3">
        <v>0</v>
      </c>
      <c r="G19" s="2">
        <v>1433589</v>
      </c>
      <c r="H19" s="3">
        <v>0</v>
      </c>
      <c r="I19" s="2">
        <v>1752</v>
      </c>
      <c r="J19" s="3">
        <v>306622</v>
      </c>
      <c r="K19" s="2">
        <v>4578454</v>
      </c>
      <c r="L19" s="3">
        <v>0</v>
      </c>
      <c r="M19" s="38">
        <v>0</v>
      </c>
      <c r="N19" s="1" t="s">
        <v>167</v>
      </c>
    </row>
    <row r="20" spans="1:14" x14ac:dyDescent="0.2">
      <c r="A20" s="1" t="s">
        <v>85</v>
      </c>
      <c r="B20" s="3">
        <v>0</v>
      </c>
      <c r="C20" s="3">
        <v>0</v>
      </c>
      <c r="D20" s="3">
        <v>0</v>
      </c>
      <c r="E20" s="2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  <c r="M20" s="3">
        <v>0</v>
      </c>
      <c r="N20" s="1" t="s">
        <v>168</v>
      </c>
    </row>
    <row r="21" spans="1:14" x14ac:dyDescent="0.2">
      <c r="A21" s="1" t="s">
        <v>86</v>
      </c>
      <c r="B21" s="3">
        <v>0</v>
      </c>
      <c r="C21" s="2">
        <v>59005</v>
      </c>
      <c r="D21" s="2">
        <v>22864000</v>
      </c>
      <c r="E21" s="2">
        <v>43555000</v>
      </c>
      <c r="F21" s="2">
        <v>1122972</v>
      </c>
      <c r="G21" s="2">
        <v>0</v>
      </c>
      <c r="H21" s="3">
        <v>0</v>
      </c>
      <c r="I21" s="3">
        <v>0</v>
      </c>
      <c r="J21" s="3">
        <v>1598741</v>
      </c>
      <c r="K21" s="3">
        <v>0</v>
      </c>
      <c r="L21" s="3">
        <v>0</v>
      </c>
      <c r="M21" s="3">
        <v>0</v>
      </c>
      <c r="N21" s="1" t="s">
        <v>169</v>
      </c>
    </row>
    <row r="22" spans="1:14" x14ac:dyDescent="0.2">
      <c r="A22" s="1" t="s">
        <v>87</v>
      </c>
      <c r="B22" s="3">
        <v>0</v>
      </c>
      <c r="C22" s="3">
        <v>0</v>
      </c>
      <c r="D22" s="2">
        <v>0</v>
      </c>
      <c r="E22" s="3">
        <v>0</v>
      </c>
      <c r="F22" s="2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  <c r="M22" s="3">
        <v>0</v>
      </c>
      <c r="N22" s="1" t="s">
        <v>170</v>
      </c>
    </row>
    <row r="23" spans="1:14" x14ac:dyDescent="0.2">
      <c r="A23" s="1" t="s">
        <v>88</v>
      </c>
      <c r="B23" s="3">
        <v>0</v>
      </c>
      <c r="C23" s="3">
        <v>0</v>
      </c>
      <c r="D23" s="3">
        <v>0</v>
      </c>
      <c r="E23" s="2">
        <v>13154000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  <c r="M23" s="3">
        <v>0</v>
      </c>
      <c r="N23" s="1" t="s">
        <v>171</v>
      </c>
    </row>
    <row r="24" spans="1:14" x14ac:dyDescent="0.2">
      <c r="A24" s="1" t="s">
        <v>89</v>
      </c>
      <c r="B24" s="3">
        <v>0</v>
      </c>
      <c r="C24" s="3">
        <v>0</v>
      </c>
      <c r="D24" s="3">
        <v>0</v>
      </c>
      <c r="E24" s="3">
        <v>0</v>
      </c>
      <c r="F24" s="3">
        <v>0</v>
      </c>
      <c r="G24" s="2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  <c r="M24" s="3">
        <v>0</v>
      </c>
      <c r="N24" s="1" t="s">
        <v>172</v>
      </c>
    </row>
    <row r="25" spans="1:14" x14ac:dyDescent="0.2">
      <c r="A25" s="1" t="s">
        <v>90</v>
      </c>
      <c r="B25" s="3">
        <v>0</v>
      </c>
      <c r="C25" s="3">
        <v>0</v>
      </c>
      <c r="D25" s="2">
        <v>0</v>
      </c>
      <c r="E25" s="3">
        <v>0</v>
      </c>
      <c r="F25" s="3">
        <v>0</v>
      </c>
      <c r="G25" s="3">
        <v>0</v>
      </c>
      <c r="H25" s="2">
        <v>0</v>
      </c>
      <c r="I25" s="3">
        <v>0</v>
      </c>
      <c r="J25" s="3">
        <v>0</v>
      </c>
      <c r="K25" s="3">
        <v>0</v>
      </c>
      <c r="L25" s="3">
        <v>0</v>
      </c>
      <c r="M25" s="2">
        <v>0</v>
      </c>
      <c r="N25" s="1" t="s">
        <v>173</v>
      </c>
    </row>
    <row r="26" spans="1:14" x14ac:dyDescent="0.2">
      <c r="A26" s="1" t="s">
        <v>91</v>
      </c>
      <c r="B26" s="3">
        <v>0</v>
      </c>
      <c r="C26" s="3">
        <v>0</v>
      </c>
      <c r="D26" s="2">
        <v>0</v>
      </c>
      <c r="E26" s="2">
        <v>0</v>
      </c>
      <c r="F26" s="3">
        <v>0</v>
      </c>
      <c r="G26" s="2">
        <v>0</v>
      </c>
      <c r="H26" s="3">
        <v>0</v>
      </c>
      <c r="I26" s="3">
        <v>0</v>
      </c>
      <c r="J26" s="2">
        <v>0</v>
      </c>
      <c r="K26" s="3">
        <v>351</v>
      </c>
      <c r="L26" s="2">
        <v>0</v>
      </c>
      <c r="M26" s="3">
        <v>0</v>
      </c>
      <c r="N26" s="1" t="s">
        <v>174</v>
      </c>
    </row>
    <row r="27" spans="1:14" x14ac:dyDescent="0.2">
      <c r="A27" s="1" t="s">
        <v>92</v>
      </c>
      <c r="B27" s="2">
        <v>61908</v>
      </c>
      <c r="C27" s="2">
        <v>0</v>
      </c>
      <c r="D27" s="2">
        <v>38639000</v>
      </c>
      <c r="E27" s="2">
        <v>100816000</v>
      </c>
      <c r="F27" s="2">
        <v>0</v>
      </c>
      <c r="G27" s="2">
        <v>61908</v>
      </c>
      <c r="H27" s="2">
        <v>0</v>
      </c>
      <c r="I27" s="2">
        <v>0</v>
      </c>
      <c r="J27" s="2">
        <v>225377</v>
      </c>
      <c r="K27" s="2">
        <v>0</v>
      </c>
      <c r="L27" s="2">
        <v>20210</v>
      </c>
      <c r="M27" s="2">
        <v>1</v>
      </c>
      <c r="N27" s="1" t="s">
        <v>175</v>
      </c>
    </row>
    <row r="28" spans="1:14" x14ac:dyDescent="0.2">
      <c r="A28" s="1" t="s">
        <v>93</v>
      </c>
      <c r="B28" s="2">
        <v>5425068</v>
      </c>
      <c r="C28" s="2">
        <v>5180902</v>
      </c>
      <c r="D28" s="2">
        <v>857697000</v>
      </c>
      <c r="E28" s="2">
        <v>1272898000</v>
      </c>
      <c r="F28" s="2">
        <v>48706783</v>
      </c>
      <c r="G28" s="2">
        <v>5425068</v>
      </c>
      <c r="H28" s="2">
        <v>36872883</v>
      </c>
      <c r="I28" s="2">
        <v>32139</v>
      </c>
      <c r="J28" s="2">
        <v>52789906</v>
      </c>
      <c r="K28" s="2">
        <v>6344385</v>
      </c>
      <c r="L28" s="2">
        <v>39088539</v>
      </c>
      <c r="M28" s="2">
        <v>148</v>
      </c>
      <c r="N28" s="1" t="s">
        <v>176</v>
      </c>
    </row>
    <row r="29" spans="1:14" x14ac:dyDescent="0.2">
      <c r="A29" s="1" t="s">
        <v>94</v>
      </c>
      <c r="B29" s="2">
        <v>1546126</v>
      </c>
      <c r="C29" s="2">
        <v>21175</v>
      </c>
      <c r="D29" s="2">
        <v>1096860000</v>
      </c>
      <c r="E29" s="2">
        <v>454539000</v>
      </c>
      <c r="F29" s="2">
        <v>19402</v>
      </c>
      <c r="G29" s="2">
        <v>1546126</v>
      </c>
      <c r="H29" s="2">
        <v>2296721</v>
      </c>
      <c r="I29" s="2">
        <v>2839</v>
      </c>
      <c r="J29" s="3">
        <v>1003139</v>
      </c>
      <c r="K29" s="2">
        <v>35940</v>
      </c>
      <c r="L29" s="3">
        <v>29331</v>
      </c>
      <c r="M29" s="2">
        <v>689135</v>
      </c>
      <c r="N29" s="1" t="s">
        <v>177</v>
      </c>
    </row>
    <row r="30" spans="1:14" x14ac:dyDescent="0.2">
      <c r="A30" s="1" t="s">
        <v>95</v>
      </c>
      <c r="B30" s="2">
        <v>3039987</v>
      </c>
      <c r="C30" s="2">
        <v>34617</v>
      </c>
      <c r="D30" s="2">
        <v>145388000</v>
      </c>
      <c r="E30" s="2">
        <v>165966000</v>
      </c>
      <c r="F30" s="2">
        <v>2075988</v>
      </c>
      <c r="G30" s="2">
        <v>3039987</v>
      </c>
      <c r="H30" s="2">
        <v>4823669</v>
      </c>
      <c r="I30" s="2">
        <v>301775</v>
      </c>
      <c r="J30" s="2">
        <v>13926401</v>
      </c>
      <c r="K30" s="2">
        <v>5793919</v>
      </c>
      <c r="L30" s="2">
        <v>0</v>
      </c>
      <c r="M30" s="3">
        <v>0</v>
      </c>
      <c r="N30" s="1" t="s">
        <v>178</v>
      </c>
    </row>
    <row r="31" spans="1:14" x14ac:dyDescent="0.2">
      <c r="A31" s="1" t="s">
        <v>96</v>
      </c>
      <c r="B31" s="2">
        <v>0</v>
      </c>
      <c r="C31" s="2">
        <v>0</v>
      </c>
      <c r="D31" s="2">
        <v>0</v>
      </c>
      <c r="E31" s="2">
        <v>1290000</v>
      </c>
      <c r="F31" s="2">
        <v>0</v>
      </c>
      <c r="G31" s="2">
        <v>0</v>
      </c>
      <c r="H31" s="2">
        <v>414663</v>
      </c>
      <c r="I31" s="3">
        <v>0</v>
      </c>
      <c r="J31" s="2">
        <v>0</v>
      </c>
      <c r="K31" s="2">
        <v>0</v>
      </c>
      <c r="L31" s="2">
        <v>542342</v>
      </c>
      <c r="M31" s="2">
        <v>0</v>
      </c>
      <c r="N31" s="1" t="s">
        <v>179</v>
      </c>
    </row>
    <row r="32" spans="1:14" x14ac:dyDescent="0.2">
      <c r="A32" s="1" t="s">
        <v>97</v>
      </c>
      <c r="B32" s="2">
        <v>2969248</v>
      </c>
      <c r="C32" s="2">
        <v>435932</v>
      </c>
      <c r="D32" s="2">
        <v>187479000</v>
      </c>
      <c r="E32" s="2">
        <v>33446000</v>
      </c>
      <c r="F32" s="2">
        <v>1709180</v>
      </c>
      <c r="G32" s="2">
        <v>2969248</v>
      </c>
      <c r="H32" s="2">
        <v>49376308</v>
      </c>
      <c r="I32" s="3">
        <v>0</v>
      </c>
      <c r="J32" s="2">
        <v>9511855</v>
      </c>
      <c r="K32" s="2">
        <v>1383590</v>
      </c>
      <c r="L32" s="2">
        <v>202573</v>
      </c>
      <c r="M32" s="3">
        <v>0</v>
      </c>
      <c r="N32" s="1" t="s">
        <v>180</v>
      </c>
    </row>
    <row r="33" spans="1:14" x14ac:dyDescent="0.2">
      <c r="A33" s="1" t="s">
        <v>98</v>
      </c>
      <c r="B33" s="2">
        <v>695488</v>
      </c>
      <c r="C33" s="3">
        <v>0</v>
      </c>
      <c r="D33" s="3">
        <v>0</v>
      </c>
      <c r="E33" s="2">
        <v>54424000</v>
      </c>
      <c r="F33" s="2">
        <v>3125767</v>
      </c>
      <c r="G33" s="2">
        <v>695488</v>
      </c>
      <c r="H33" s="2">
        <v>4891365</v>
      </c>
      <c r="I33" s="3">
        <v>0</v>
      </c>
      <c r="J33" s="3">
        <v>3171574</v>
      </c>
      <c r="K33" s="3">
        <v>0</v>
      </c>
      <c r="L33" s="3">
        <v>2469343</v>
      </c>
      <c r="M33" s="3">
        <v>0</v>
      </c>
      <c r="N33" s="1" t="s">
        <v>181</v>
      </c>
    </row>
    <row r="34" spans="1:14" x14ac:dyDescent="0.2">
      <c r="A34" s="1" t="s">
        <v>99</v>
      </c>
      <c r="B34" s="3">
        <v>0</v>
      </c>
      <c r="C34" s="3">
        <v>0</v>
      </c>
      <c r="D34" s="2">
        <v>0</v>
      </c>
      <c r="E34" s="2">
        <v>2674000</v>
      </c>
      <c r="F34" s="3">
        <v>0</v>
      </c>
      <c r="G34" s="3">
        <v>0</v>
      </c>
      <c r="H34" s="3">
        <v>0</v>
      </c>
      <c r="I34" s="2">
        <v>0</v>
      </c>
      <c r="J34" s="3">
        <v>0</v>
      </c>
      <c r="K34" s="3">
        <v>0</v>
      </c>
      <c r="L34" s="3">
        <v>0</v>
      </c>
      <c r="M34" s="3">
        <v>0</v>
      </c>
      <c r="N34" s="1" t="s">
        <v>182</v>
      </c>
    </row>
    <row r="35" spans="1:14" x14ac:dyDescent="0.2">
      <c r="A35" s="1" t="s">
        <v>100</v>
      </c>
      <c r="B35" s="3">
        <v>0</v>
      </c>
      <c r="C35" s="3">
        <v>0</v>
      </c>
      <c r="D35" s="2">
        <v>577000</v>
      </c>
      <c r="E35" s="3">
        <v>0</v>
      </c>
      <c r="F35" s="3">
        <v>0</v>
      </c>
      <c r="G35" s="3">
        <v>0</v>
      </c>
      <c r="H35" s="3">
        <v>0</v>
      </c>
      <c r="I35" s="2">
        <v>129283</v>
      </c>
      <c r="J35" s="3">
        <v>0</v>
      </c>
      <c r="K35" s="3">
        <v>0</v>
      </c>
      <c r="L35" s="3">
        <v>0</v>
      </c>
      <c r="M35" s="2">
        <v>198328</v>
      </c>
      <c r="N35" s="1" t="s">
        <v>183</v>
      </c>
    </row>
    <row r="36" spans="1:14" x14ac:dyDescent="0.2">
      <c r="A36" s="1" t="s">
        <v>101</v>
      </c>
      <c r="B36" s="2">
        <v>514270</v>
      </c>
      <c r="C36" s="2">
        <v>67959</v>
      </c>
      <c r="D36" s="2">
        <v>79344000</v>
      </c>
      <c r="E36" s="2">
        <v>120659000</v>
      </c>
      <c r="F36" s="2">
        <v>2846976</v>
      </c>
      <c r="G36" s="2">
        <v>514270</v>
      </c>
      <c r="H36" s="2">
        <v>5964195</v>
      </c>
      <c r="I36" s="2">
        <v>154944</v>
      </c>
      <c r="J36" s="2">
        <v>11869373</v>
      </c>
      <c r="K36" s="3">
        <v>0</v>
      </c>
      <c r="L36" s="2">
        <v>209168</v>
      </c>
      <c r="M36" s="2">
        <v>99059</v>
      </c>
      <c r="N36" s="1" t="s">
        <v>184</v>
      </c>
    </row>
    <row r="37" spans="1:14" x14ac:dyDescent="0.2">
      <c r="A37" s="1" t="s">
        <v>253</v>
      </c>
      <c r="B37" s="2">
        <v>0</v>
      </c>
      <c r="C37" s="2">
        <v>0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281365</v>
      </c>
      <c r="J37" s="2">
        <v>0</v>
      </c>
      <c r="K37" s="3">
        <v>0</v>
      </c>
      <c r="L37" s="2">
        <v>0</v>
      </c>
      <c r="M37" s="2">
        <v>0</v>
      </c>
      <c r="N37" s="1" t="s">
        <v>251</v>
      </c>
    </row>
    <row r="38" spans="1:14" x14ac:dyDescent="0.2">
      <c r="A38" s="1" t="s">
        <v>102</v>
      </c>
      <c r="B38" s="2">
        <v>8765119</v>
      </c>
      <c r="C38" s="2">
        <v>559683</v>
      </c>
      <c r="D38" s="2">
        <v>1509648000</v>
      </c>
      <c r="E38" s="2">
        <v>832998000</v>
      </c>
      <c r="F38" s="2">
        <v>9777313</v>
      </c>
      <c r="G38" s="2">
        <v>8765119</v>
      </c>
      <c r="H38" s="2">
        <v>67766921</v>
      </c>
      <c r="I38" s="2">
        <v>870206</v>
      </c>
      <c r="J38" s="2">
        <v>39482342</v>
      </c>
      <c r="K38" s="2">
        <v>7213449</v>
      </c>
      <c r="L38" s="2">
        <v>3452757</v>
      </c>
      <c r="M38" s="2">
        <v>986522</v>
      </c>
      <c r="N38" s="1" t="s">
        <v>185</v>
      </c>
    </row>
    <row r="39" spans="1:14" x14ac:dyDescent="0.2">
      <c r="A39" s="1" t="s">
        <v>103</v>
      </c>
      <c r="B39" s="2">
        <v>14190187</v>
      </c>
      <c r="C39" s="2">
        <v>5740585</v>
      </c>
      <c r="D39" s="2">
        <v>2367345000</v>
      </c>
      <c r="E39" s="2">
        <v>2105896000</v>
      </c>
      <c r="F39" s="2">
        <v>58484096</v>
      </c>
      <c r="G39" s="2">
        <v>14190187</v>
      </c>
      <c r="H39" s="2">
        <v>104639804</v>
      </c>
      <c r="I39" s="2">
        <v>902345</v>
      </c>
      <c r="J39" s="2">
        <v>92272248</v>
      </c>
      <c r="K39" s="2">
        <v>13557834</v>
      </c>
      <c r="L39" s="2">
        <v>42541296</v>
      </c>
      <c r="M39" s="2">
        <v>986670</v>
      </c>
      <c r="N39" s="1" t="s">
        <v>186</v>
      </c>
    </row>
    <row r="40" spans="1:14" x14ac:dyDescent="0.2">
      <c r="A40" s="1" t="s">
        <v>104</v>
      </c>
      <c r="B40" s="2">
        <v>9000000</v>
      </c>
      <c r="C40" s="2">
        <v>2941768</v>
      </c>
      <c r="D40" s="2">
        <v>300000000</v>
      </c>
      <c r="E40" s="2">
        <v>83318000</v>
      </c>
      <c r="F40" s="2">
        <v>35039007</v>
      </c>
      <c r="G40" s="2">
        <v>9000000</v>
      </c>
      <c r="H40" s="2">
        <v>55000000</v>
      </c>
      <c r="I40" s="2">
        <v>1020443</v>
      </c>
      <c r="J40" s="2">
        <v>60444460</v>
      </c>
      <c r="K40" s="2">
        <v>14500000</v>
      </c>
      <c r="L40" s="2">
        <v>10000000</v>
      </c>
      <c r="M40" s="2">
        <v>2500000</v>
      </c>
      <c r="N40" s="1" t="s">
        <v>187</v>
      </c>
    </row>
    <row r="41" spans="1:14" x14ac:dyDescent="0.2">
      <c r="A41" s="1" t="s">
        <v>105</v>
      </c>
      <c r="B41" s="2">
        <v>-1107759</v>
      </c>
      <c r="C41" s="2">
        <v>1112657</v>
      </c>
      <c r="D41" s="2">
        <v>1471530000</v>
      </c>
      <c r="E41" s="2">
        <v>1660011000</v>
      </c>
      <c r="F41" s="2">
        <v>-38655600</v>
      </c>
      <c r="G41" s="2">
        <v>-1107759</v>
      </c>
      <c r="H41" s="2">
        <v>2043969</v>
      </c>
      <c r="I41" s="2">
        <v>-847164</v>
      </c>
      <c r="J41" s="2">
        <v>-103083967</v>
      </c>
      <c r="K41" s="2">
        <v>-4784185</v>
      </c>
      <c r="L41" s="2">
        <v>-4838240</v>
      </c>
      <c r="M41" s="2">
        <v>-1524679</v>
      </c>
      <c r="N41" s="1" t="s">
        <v>188</v>
      </c>
    </row>
    <row r="42" spans="1:14" x14ac:dyDescent="0.2">
      <c r="A42" s="1" t="s">
        <v>106</v>
      </c>
      <c r="B42" s="3">
        <v>0</v>
      </c>
      <c r="C42" s="3">
        <v>0</v>
      </c>
      <c r="D42" s="3">
        <v>0</v>
      </c>
      <c r="E42" s="3">
        <v>0</v>
      </c>
      <c r="F42" s="2">
        <v>1509320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  <c r="M42" s="3">
        <v>0</v>
      </c>
      <c r="N42" s="1" t="s">
        <v>189</v>
      </c>
    </row>
    <row r="43" spans="1:14" x14ac:dyDescent="0.2">
      <c r="A43" s="1" t="s">
        <v>107</v>
      </c>
      <c r="B43" s="2">
        <v>0</v>
      </c>
      <c r="C43" s="3">
        <v>0</v>
      </c>
      <c r="D43" s="3">
        <v>0</v>
      </c>
      <c r="E43" s="3">
        <v>0</v>
      </c>
      <c r="F43" s="44">
        <v>31206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  <c r="M43" s="3">
        <v>0</v>
      </c>
      <c r="N43" s="1" t="s">
        <v>190</v>
      </c>
    </row>
    <row r="44" spans="1:14" x14ac:dyDescent="0.2">
      <c r="A44" s="1" t="s">
        <v>248</v>
      </c>
      <c r="B44" s="2">
        <v>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323</v>
      </c>
      <c r="K44" s="3">
        <v>0</v>
      </c>
      <c r="L44" s="3">
        <v>0</v>
      </c>
      <c r="M44" s="3">
        <v>0</v>
      </c>
      <c r="N44" s="39" t="s">
        <v>247</v>
      </c>
    </row>
    <row r="45" spans="1:14" x14ac:dyDescent="0.2">
      <c r="A45" s="1" t="s">
        <v>108</v>
      </c>
      <c r="B45" s="2">
        <v>1743637</v>
      </c>
      <c r="C45" s="2">
        <v>735442</v>
      </c>
      <c r="D45" s="2">
        <v>75000000</v>
      </c>
      <c r="E45" s="2">
        <v>50464000</v>
      </c>
      <c r="F45" s="2">
        <v>6131271</v>
      </c>
      <c r="G45" s="2">
        <v>1743637</v>
      </c>
      <c r="H45" s="2">
        <v>13750000</v>
      </c>
      <c r="I45" s="2">
        <v>88790</v>
      </c>
      <c r="J45" s="3">
        <v>3561687</v>
      </c>
      <c r="K45" s="2">
        <v>285485</v>
      </c>
      <c r="L45" s="3">
        <v>0</v>
      </c>
      <c r="M45" s="3">
        <v>0</v>
      </c>
      <c r="N45" s="1" t="s">
        <v>191</v>
      </c>
    </row>
    <row r="46" spans="1:14" x14ac:dyDescent="0.2">
      <c r="A46" s="1" t="s">
        <v>109</v>
      </c>
      <c r="B46" s="3">
        <v>0</v>
      </c>
      <c r="C46" s="2">
        <v>0</v>
      </c>
      <c r="D46" s="2">
        <v>75000000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  <c r="M46" s="3">
        <v>0</v>
      </c>
      <c r="N46" s="1" t="s">
        <v>192</v>
      </c>
    </row>
    <row r="47" spans="1:14" x14ac:dyDescent="0.2">
      <c r="A47" s="1" t="s">
        <v>110</v>
      </c>
      <c r="B47" s="2">
        <v>144984</v>
      </c>
      <c r="C47" s="2">
        <v>-48242</v>
      </c>
      <c r="D47" s="2">
        <v>-395000</v>
      </c>
      <c r="E47" s="2">
        <v>363000</v>
      </c>
      <c r="F47" s="3">
        <v>7729380</v>
      </c>
      <c r="G47" s="2">
        <v>144984</v>
      </c>
      <c r="H47" s="3">
        <v>0</v>
      </c>
      <c r="I47" s="2">
        <v>-16930</v>
      </c>
      <c r="J47" s="3">
        <v>41872</v>
      </c>
      <c r="K47" s="2">
        <v>-2449700</v>
      </c>
      <c r="L47" s="3">
        <v>0</v>
      </c>
      <c r="M47" s="3">
        <v>0</v>
      </c>
      <c r="N47" s="1" t="s">
        <v>193</v>
      </c>
    </row>
    <row r="48" spans="1:14" x14ac:dyDescent="0.2">
      <c r="A48" s="1" t="s">
        <v>111</v>
      </c>
      <c r="B48" s="2">
        <v>45108</v>
      </c>
      <c r="C48" s="2">
        <v>0</v>
      </c>
      <c r="D48" s="2">
        <v>75000000</v>
      </c>
      <c r="E48" s="2">
        <v>80699000</v>
      </c>
      <c r="F48" s="3">
        <v>0</v>
      </c>
      <c r="G48" s="2">
        <v>45108</v>
      </c>
      <c r="H48" s="3">
        <v>0</v>
      </c>
      <c r="I48" s="2">
        <v>0</v>
      </c>
      <c r="J48" s="3">
        <v>0</v>
      </c>
      <c r="K48" s="2">
        <v>0</v>
      </c>
      <c r="L48" s="3">
        <v>0</v>
      </c>
      <c r="M48" s="3">
        <v>0</v>
      </c>
      <c r="N48" s="1" t="s">
        <v>194</v>
      </c>
    </row>
    <row r="49" spans="1:14" x14ac:dyDescent="0.2">
      <c r="A49" s="1" t="s">
        <v>112</v>
      </c>
      <c r="B49" s="2">
        <v>0</v>
      </c>
      <c r="C49" s="3">
        <v>0</v>
      </c>
      <c r="D49" s="2">
        <v>924000</v>
      </c>
      <c r="E49" s="2">
        <v>0</v>
      </c>
      <c r="F49" s="3">
        <v>0</v>
      </c>
      <c r="G49" s="2">
        <v>0</v>
      </c>
      <c r="H49" s="2">
        <v>-301520</v>
      </c>
      <c r="I49" s="3">
        <v>0</v>
      </c>
      <c r="J49" s="3">
        <v>0</v>
      </c>
      <c r="K49" s="3">
        <v>0</v>
      </c>
      <c r="L49" s="3">
        <v>0</v>
      </c>
      <c r="M49" s="3">
        <v>0</v>
      </c>
      <c r="N49" s="1" t="s">
        <v>195</v>
      </c>
    </row>
    <row r="50" spans="1:14" x14ac:dyDescent="0.2">
      <c r="A50" s="1" t="s">
        <v>113</v>
      </c>
      <c r="B50" s="3">
        <v>0</v>
      </c>
      <c r="C50" s="3">
        <v>0</v>
      </c>
      <c r="D50" s="2">
        <v>0</v>
      </c>
      <c r="E50" s="2">
        <v>-15754000</v>
      </c>
      <c r="F50" s="3">
        <v>0</v>
      </c>
      <c r="G50" s="3">
        <v>0</v>
      </c>
      <c r="H50" s="2">
        <v>0</v>
      </c>
      <c r="I50" s="3">
        <v>0</v>
      </c>
      <c r="J50" s="3">
        <v>0</v>
      </c>
      <c r="K50" s="3">
        <v>0</v>
      </c>
      <c r="L50" s="3">
        <v>0</v>
      </c>
      <c r="M50" s="3">
        <v>0</v>
      </c>
      <c r="N50" s="1" t="s">
        <v>196</v>
      </c>
    </row>
    <row r="51" spans="1:14" x14ac:dyDescent="0.2">
      <c r="A51" s="1" t="s">
        <v>114</v>
      </c>
      <c r="B51" s="3">
        <v>9825970</v>
      </c>
      <c r="C51" s="3">
        <v>4741625</v>
      </c>
      <c r="D51" s="2">
        <v>1997059000</v>
      </c>
      <c r="E51" s="2">
        <v>1859101000</v>
      </c>
      <c r="F51" s="2">
        <v>11722172</v>
      </c>
      <c r="G51" s="2">
        <v>9825970</v>
      </c>
      <c r="H51" s="2">
        <v>70492449</v>
      </c>
      <c r="I51" s="2">
        <v>245139</v>
      </c>
      <c r="J51" s="3">
        <v>-39036271</v>
      </c>
      <c r="K51" s="2">
        <v>7551600</v>
      </c>
      <c r="L51" s="3">
        <v>5161760</v>
      </c>
      <c r="M51" s="2">
        <v>975321</v>
      </c>
      <c r="N51" s="1" t="s">
        <v>197</v>
      </c>
    </row>
    <row r="52" spans="1:14" x14ac:dyDescent="0.2">
      <c r="A52" s="1" t="s">
        <v>115</v>
      </c>
      <c r="B52" s="3">
        <v>0</v>
      </c>
      <c r="C52" s="3">
        <v>0</v>
      </c>
      <c r="D52" s="2">
        <v>12433000</v>
      </c>
      <c r="E52" s="2">
        <v>0</v>
      </c>
      <c r="F52" s="2">
        <v>0</v>
      </c>
      <c r="G52" s="3">
        <v>0</v>
      </c>
      <c r="H52" s="2">
        <v>0</v>
      </c>
      <c r="I52" s="2">
        <v>0</v>
      </c>
      <c r="J52" s="3">
        <v>6990524</v>
      </c>
      <c r="K52" s="2">
        <v>1252192</v>
      </c>
      <c r="L52" s="3">
        <v>0</v>
      </c>
      <c r="M52" s="3">
        <v>0</v>
      </c>
      <c r="N52" s="1" t="s">
        <v>198</v>
      </c>
    </row>
    <row r="53" spans="1:14" x14ac:dyDescent="0.2">
      <c r="A53" s="1" t="s">
        <v>116</v>
      </c>
      <c r="B53" s="2">
        <v>9825970</v>
      </c>
      <c r="C53" s="2">
        <v>4741625</v>
      </c>
      <c r="D53" s="2">
        <v>2009492000</v>
      </c>
      <c r="E53" s="2">
        <v>1859101000</v>
      </c>
      <c r="F53" s="2">
        <v>11722172</v>
      </c>
      <c r="G53" s="2">
        <v>9825970</v>
      </c>
      <c r="H53" s="2">
        <v>70492449</v>
      </c>
      <c r="I53" s="2">
        <v>245139</v>
      </c>
      <c r="J53" s="3">
        <v>-32045747</v>
      </c>
      <c r="K53" s="2">
        <v>8803792</v>
      </c>
      <c r="L53" s="3">
        <v>5161760</v>
      </c>
      <c r="M53" s="2">
        <v>975321</v>
      </c>
      <c r="N53" s="1" t="s">
        <v>199</v>
      </c>
    </row>
    <row r="54" spans="1:14" x14ac:dyDescent="0.2">
      <c r="A54" s="1" t="s">
        <v>117</v>
      </c>
      <c r="B54" s="2">
        <v>0</v>
      </c>
      <c r="C54" s="2">
        <v>0</v>
      </c>
      <c r="D54" s="2">
        <v>0</v>
      </c>
      <c r="E54" s="2">
        <v>0</v>
      </c>
      <c r="F54" s="2">
        <v>0</v>
      </c>
      <c r="G54" s="2">
        <v>0</v>
      </c>
      <c r="H54" s="2">
        <v>23359468</v>
      </c>
      <c r="I54" s="2">
        <v>78653</v>
      </c>
      <c r="J54" s="2">
        <v>0</v>
      </c>
      <c r="K54" s="2">
        <v>111725</v>
      </c>
      <c r="L54" s="2">
        <v>807832</v>
      </c>
      <c r="M54" s="3">
        <v>0</v>
      </c>
      <c r="N54" s="1" t="s">
        <v>200</v>
      </c>
    </row>
    <row r="55" spans="1:14" x14ac:dyDescent="0.2">
      <c r="A55" s="1" t="s">
        <v>118</v>
      </c>
      <c r="B55" s="3">
        <v>1226000</v>
      </c>
      <c r="C55" s="2">
        <v>0</v>
      </c>
      <c r="D55" s="2">
        <v>0</v>
      </c>
      <c r="E55" s="3">
        <v>0</v>
      </c>
      <c r="F55" s="2">
        <v>14544317</v>
      </c>
      <c r="G55" s="2">
        <v>1226000</v>
      </c>
      <c r="H55" s="2">
        <v>0</v>
      </c>
      <c r="I55" s="2">
        <v>0</v>
      </c>
      <c r="J55" s="2">
        <v>0</v>
      </c>
      <c r="K55" s="2">
        <v>0</v>
      </c>
      <c r="L55" s="2">
        <v>8075802</v>
      </c>
      <c r="M55" s="3">
        <v>0</v>
      </c>
      <c r="N55" s="1" t="s">
        <v>201</v>
      </c>
    </row>
    <row r="56" spans="1:14" x14ac:dyDescent="0.2">
      <c r="A56" s="1" t="s">
        <v>119</v>
      </c>
      <c r="B56" s="3">
        <v>0</v>
      </c>
      <c r="C56" s="2">
        <v>0</v>
      </c>
      <c r="D56" s="2">
        <v>165353000</v>
      </c>
      <c r="E56" s="2">
        <v>65243000</v>
      </c>
      <c r="F56" s="2">
        <v>0</v>
      </c>
      <c r="G56" s="3">
        <v>0</v>
      </c>
      <c r="H56" s="2">
        <v>1348759</v>
      </c>
      <c r="I56" s="3">
        <v>0</v>
      </c>
      <c r="J56" s="2">
        <v>25251908</v>
      </c>
      <c r="K56" s="2">
        <v>0</v>
      </c>
      <c r="L56" s="2">
        <v>0</v>
      </c>
      <c r="M56" s="3">
        <v>0</v>
      </c>
      <c r="N56" s="1" t="s">
        <v>202</v>
      </c>
    </row>
    <row r="57" spans="1:14" x14ac:dyDescent="0.2">
      <c r="A57" s="1" t="s">
        <v>120</v>
      </c>
      <c r="B57" s="3">
        <v>0</v>
      </c>
      <c r="C57" s="3">
        <v>0</v>
      </c>
      <c r="D57" s="2">
        <v>0</v>
      </c>
      <c r="E57" s="2">
        <v>0</v>
      </c>
      <c r="F57" s="3">
        <v>0</v>
      </c>
      <c r="G57" s="3">
        <v>0</v>
      </c>
      <c r="H57" s="2">
        <v>0</v>
      </c>
      <c r="I57" s="3">
        <v>0</v>
      </c>
      <c r="J57" s="3">
        <v>0</v>
      </c>
      <c r="K57" s="2">
        <v>0</v>
      </c>
      <c r="L57" s="3">
        <v>0</v>
      </c>
      <c r="M57" s="3">
        <v>0</v>
      </c>
      <c r="N57" s="1" t="s">
        <v>203</v>
      </c>
    </row>
    <row r="58" spans="1:14" x14ac:dyDescent="0.2">
      <c r="A58" s="1" t="s">
        <v>121</v>
      </c>
      <c r="B58" s="3">
        <v>0</v>
      </c>
      <c r="C58" s="3">
        <v>0</v>
      </c>
      <c r="D58" s="3">
        <v>0</v>
      </c>
      <c r="E58" s="2">
        <v>15730000</v>
      </c>
      <c r="F58" s="3">
        <v>0</v>
      </c>
      <c r="G58" s="2">
        <v>0</v>
      </c>
      <c r="H58" s="3">
        <v>0</v>
      </c>
      <c r="I58" s="3">
        <v>0</v>
      </c>
      <c r="J58" s="3">
        <v>21792</v>
      </c>
      <c r="K58" s="3">
        <v>0</v>
      </c>
      <c r="L58" s="3">
        <v>0</v>
      </c>
      <c r="M58" s="3">
        <v>0</v>
      </c>
      <c r="N58" s="1" t="s">
        <v>204</v>
      </c>
    </row>
    <row r="59" spans="1:14" x14ac:dyDescent="0.2">
      <c r="A59" s="1" t="s">
        <v>122</v>
      </c>
      <c r="B59" s="3">
        <v>1226000</v>
      </c>
      <c r="C59" s="2">
        <v>0</v>
      </c>
      <c r="D59" s="2">
        <v>165353000</v>
      </c>
      <c r="E59" s="2">
        <v>80973000</v>
      </c>
      <c r="F59" s="2">
        <v>14544317</v>
      </c>
      <c r="G59" s="2">
        <v>1226000</v>
      </c>
      <c r="H59" s="2">
        <v>24708227</v>
      </c>
      <c r="I59" s="2">
        <v>78653</v>
      </c>
      <c r="J59" s="3">
        <v>25273700</v>
      </c>
      <c r="K59" s="2">
        <v>111725</v>
      </c>
      <c r="L59" s="3">
        <v>8883634</v>
      </c>
      <c r="M59" s="3">
        <v>0</v>
      </c>
      <c r="N59" s="1" t="s">
        <v>205</v>
      </c>
    </row>
    <row r="60" spans="1:14" x14ac:dyDescent="0.2">
      <c r="A60" s="1" t="s">
        <v>123</v>
      </c>
      <c r="B60" s="2">
        <v>607529</v>
      </c>
      <c r="C60" s="2">
        <v>179100</v>
      </c>
      <c r="D60" s="2">
        <v>80325000</v>
      </c>
      <c r="E60" s="2">
        <v>22671000</v>
      </c>
      <c r="F60" s="2">
        <v>9468488</v>
      </c>
      <c r="G60" s="2">
        <v>607529</v>
      </c>
      <c r="H60" s="2">
        <v>3483235</v>
      </c>
      <c r="I60" s="2">
        <v>443621</v>
      </c>
      <c r="J60" s="40">
        <v>25783973</v>
      </c>
      <c r="K60" s="2">
        <v>3834434</v>
      </c>
      <c r="L60" s="40">
        <v>0</v>
      </c>
      <c r="M60" s="3">
        <v>0</v>
      </c>
      <c r="N60" s="1" t="s">
        <v>206</v>
      </c>
    </row>
    <row r="61" spans="1:14" x14ac:dyDescent="0.2">
      <c r="A61" s="1" t="s">
        <v>124</v>
      </c>
      <c r="B61" s="3">
        <v>0</v>
      </c>
      <c r="C61" s="2">
        <v>191148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22705244</v>
      </c>
      <c r="M61" s="3">
        <v>0</v>
      </c>
      <c r="N61" s="1" t="s">
        <v>207</v>
      </c>
    </row>
    <row r="62" spans="1:14" x14ac:dyDescent="0.2">
      <c r="A62" s="1" t="s">
        <v>125</v>
      </c>
      <c r="B62" s="2">
        <v>0</v>
      </c>
      <c r="C62" s="2">
        <v>0</v>
      </c>
      <c r="D62" s="2">
        <v>12378000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3">
        <v>296420</v>
      </c>
      <c r="K62" s="2">
        <v>0</v>
      </c>
      <c r="L62" s="3">
        <v>0</v>
      </c>
      <c r="M62" s="3">
        <v>0</v>
      </c>
      <c r="N62" s="1" t="s">
        <v>208</v>
      </c>
    </row>
    <row r="63" spans="1:14" x14ac:dyDescent="0.2">
      <c r="A63" s="1" t="s">
        <v>126</v>
      </c>
      <c r="B63" s="2">
        <v>0</v>
      </c>
      <c r="C63" s="2">
        <v>202670</v>
      </c>
      <c r="D63" s="2">
        <v>0</v>
      </c>
      <c r="E63" s="3">
        <v>0</v>
      </c>
      <c r="F63" s="2">
        <v>10964614</v>
      </c>
      <c r="G63" s="3">
        <v>0</v>
      </c>
      <c r="H63" s="3">
        <v>0</v>
      </c>
      <c r="I63" s="3">
        <v>0</v>
      </c>
      <c r="J63" s="2">
        <v>0</v>
      </c>
      <c r="K63" s="2">
        <v>807883</v>
      </c>
      <c r="L63" s="2">
        <v>3325874</v>
      </c>
      <c r="M63" s="3">
        <v>0</v>
      </c>
      <c r="N63" s="1" t="s">
        <v>209</v>
      </c>
    </row>
    <row r="64" spans="1:14" x14ac:dyDescent="0.2">
      <c r="A64" s="1" t="s">
        <v>127</v>
      </c>
      <c r="B64" s="3">
        <v>1636000</v>
      </c>
      <c r="C64" s="3">
        <v>0</v>
      </c>
      <c r="D64" s="2">
        <v>1285000</v>
      </c>
      <c r="E64" s="2">
        <v>0</v>
      </c>
      <c r="F64" s="2">
        <v>1056064</v>
      </c>
      <c r="G64" s="2">
        <v>1636000</v>
      </c>
      <c r="H64" s="3">
        <v>0</v>
      </c>
      <c r="I64" s="2">
        <v>22815</v>
      </c>
      <c r="J64" s="3">
        <v>1757189</v>
      </c>
      <c r="K64" s="3">
        <v>0</v>
      </c>
      <c r="L64" s="3">
        <v>0</v>
      </c>
      <c r="M64" s="3">
        <v>0</v>
      </c>
      <c r="N64" s="1" t="s">
        <v>210</v>
      </c>
    </row>
    <row r="65" spans="1:14" x14ac:dyDescent="0.2">
      <c r="A65" s="1" t="s">
        <v>128</v>
      </c>
      <c r="B65" s="2">
        <v>1062</v>
      </c>
      <c r="C65" s="2">
        <v>0</v>
      </c>
      <c r="D65" s="2">
        <v>41849000</v>
      </c>
      <c r="E65" s="2">
        <v>71766000</v>
      </c>
      <c r="F65" s="2">
        <v>56436</v>
      </c>
      <c r="G65" s="2">
        <v>1062</v>
      </c>
      <c r="H65" s="2">
        <v>270522</v>
      </c>
      <c r="I65" s="2">
        <v>18229</v>
      </c>
      <c r="J65" s="2">
        <v>1028041</v>
      </c>
      <c r="K65" s="2">
        <v>0</v>
      </c>
      <c r="L65" s="2">
        <v>0</v>
      </c>
      <c r="M65" s="3">
        <v>0</v>
      </c>
      <c r="N65" s="1" t="s">
        <v>211</v>
      </c>
    </row>
    <row r="66" spans="1:14" x14ac:dyDescent="0.2">
      <c r="A66" s="1" t="s">
        <v>129</v>
      </c>
      <c r="B66" s="2">
        <v>893626</v>
      </c>
      <c r="C66" s="2">
        <v>426042</v>
      </c>
      <c r="D66" s="2">
        <v>56663000</v>
      </c>
      <c r="E66" s="2">
        <v>67266000</v>
      </c>
      <c r="F66" s="2">
        <v>10672005</v>
      </c>
      <c r="G66" s="2">
        <v>893626</v>
      </c>
      <c r="H66" s="2">
        <v>5685371</v>
      </c>
      <c r="I66" s="2">
        <v>93888</v>
      </c>
      <c r="J66" s="3">
        <v>70178672</v>
      </c>
      <c r="K66" s="3">
        <v>0</v>
      </c>
      <c r="L66" s="3">
        <v>2464784</v>
      </c>
      <c r="M66" s="2">
        <v>11349</v>
      </c>
      <c r="N66" s="1" t="s">
        <v>212</v>
      </c>
    </row>
    <row r="67" spans="1:14" x14ac:dyDescent="0.2">
      <c r="A67" s="1" t="s">
        <v>130</v>
      </c>
      <c r="B67" s="2">
        <v>0</v>
      </c>
      <c r="C67" s="3">
        <v>0</v>
      </c>
      <c r="D67" s="2">
        <v>0</v>
      </c>
      <c r="E67" s="2">
        <v>0</v>
      </c>
      <c r="F67" s="3">
        <v>0</v>
      </c>
      <c r="G67" s="2">
        <v>0</v>
      </c>
      <c r="H67" s="2">
        <v>0</v>
      </c>
      <c r="I67" s="2">
        <v>0</v>
      </c>
      <c r="J67" s="3">
        <v>0</v>
      </c>
      <c r="K67" s="3">
        <v>0</v>
      </c>
      <c r="L67" s="3">
        <v>0</v>
      </c>
      <c r="M67" s="3">
        <v>0</v>
      </c>
      <c r="N67" s="1" t="s">
        <v>213</v>
      </c>
    </row>
    <row r="68" spans="1:14" x14ac:dyDescent="0.2">
      <c r="A68" s="1" t="s">
        <v>131</v>
      </c>
      <c r="B68" s="2">
        <v>0</v>
      </c>
      <c r="C68" s="2">
        <v>0</v>
      </c>
      <c r="D68" s="2">
        <v>0</v>
      </c>
      <c r="E68" s="2">
        <v>4119000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3">
        <v>0</v>
      </c>
      <c r="L68" s="2">
        <v>0</v>
      </c>
      <c r="M68" s="3">
        <v>0</v>
      </c>
      <c r="N68" s="1" t="s">
        <v>214</v>
      </c>
    </row>
    <row r="69" spans="1:14" x14ac:dyDescent="0.2">
      <c r="A69" s="1" t="s">
        <v>132</v>
      </c>
      <c r="B69" s="2">
        <v>3138217</v>
      </c>
      <c r="C69" s="2">
        <v>998960</v>
      </c>
      <c r="D69" s="2">
        <v>192500000</v>
      </c>
      <c r="E69" s="2">
        <v>165822000</v>
      </c>
      <c r="F69" s="2">
        <v>32217607</v>
      </c>
      <c r="G69" s="2">
        <v>3138217</v>
      </c>
      <c r="H69" s="2">
        <v>9439128</v>
      </c>
      <c r="I69" s="2">
        <v>578553</v>
      </c>
      <c r="J69" s="3">
        <v>99044295</v>
      </c>
      <c r="K69" s="2">
        <v>4642317</v>
      </c>
      <c r="L69" s="3">
        <v>28495902</v>
      </c>
      <c r="M69" s="2">
        <v>11349</v>
      </c>
      <c r="N69" s="1" t="s">
        <v>215</v>
      </c>
    </row>
    <row r="70" spans="1:14" x14ac:dyDescent="0.2">
      <c r="A70" s="1" t="s">
        <v>133</v>
      </c>
      <c r="B70" s="2">
        <v>4364217</v>
      </c>
      <c r="C70" s="2">
        <v>998960</v>
      </c>
      <c r="D70" s="2">
        <v>357853000</v>
      </c>
      <c r="E70" s="2">
        <v>246795000</v>
      </c>
      <c r="F70" s="2">
        <v>46761924</v>
      </c>
      <c r="G70" s="2">
        <v>4364217</v>
      </c>
      <c r="H70" s="2">
        <v>34147355</v>
      </c>
      <c r="I70" s="2">
        <v>657206</v>
      </c>
      <c r="J70" s="3">
        <v>124317995</v>
      </c>
      <c r="K70" s="2">
        <v>4754042</v>
      </c>
      <c r="L70" s="3">
        <v>37379536</v>
      </c>
      <c r="M70" s="2">
        <v>11349</v>
      </c>
      <c r="N70" s="1" t="s">
        <v>216</v>
      </c>
    </row>
    <row r="71" spans="1:14" x14ac:dyDescent="0.2">
      <c r="A71" s="1" t="s">
        <v>134</v>
      </c>
      <c r="B71" s="2">
        <v>14190187</v>
      </c>
      <c r="C71" s="2">
        <v>5740585</v>
      </c>
      <c r="D71" s="2">
        <v>2367345000</v>
      </c>
      <c r="E71" s="2">
        <v>2105896000</v>
      </c>
      <c r="F71" s="2">
        <v>58484096</v>
      </c>
      <c r="G71" s="2">
        <v>14190187</v>
      </c>
      <c r="H71" s="2">
        <v>104639804</v>
      </c>
      <c r="I71" s="2">
        <v>902345</v>
      </c>
      <c r="J71" s="2">
        <v>92272248</v>
      </c>
      <c r="K71" s="2">
        <v>13557834</v>
      </c>
      <c r="L71" s="2">
        <v>42541296</v>
      </c>
      <c r="M71" s="2">
        <v>986670</v>
      </c>
      <c r="N71" s="1" t="s">
        <v>217</v>
      </c>
    </row>
    <row r="72" spans="1:14" x14ac:dyDescent="0.2">
      <c r="A72" s="6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6"/>
    </row>
    <row r="73" spans="1:14" x14ac:dyDescent="0.2">
      <c r="A73" s="9" t="s">
        <v>22</v>
      </c>
      <c r="B73" s="45"/>
      <c r="C73" s="45"/>
      <c r="D73" s="45"/>
      <c r="E73" s="45"/>
      <c r="F73" s="45"/>
      <c r="G73" s="45"/>
      <c r="H73" s="45"/>
      <c r="I73" s="45"/>
      <c r="J73" s="45"/>
      <c r="K73" s="45"/>
      <c r="L73" s="45"/>
      <c r="M73" s="45"/>
      <c r="N73" s="5" t="s">
        <v>23</v>
      </c>
    </row>
    <row r="74" spans="1:14" x14ac:dyDescent="0.2">
      <c r="A74" s="1" t="s">
        <v>135</v>
      </c>
      <c r="B74" s="2">
        <v>5698628</v>
      </c>
      <c r="C74" s="2">
        <v>5654636</v>
      </c>
      <c r="D74" s="2">
        <v>1448410000</v>
      </c>
      <c r="E74" s="2">
        <v>725579000</v>
      </c>
      <c r="F74" s="2">
        <v>667168</v>
      </c>
      <c r="G74" s="2">
        <v>5698628</v>
      </c>
      <c r="H74" s="2">
        <v>52144663</v>
      </c>
      <c r="I74" s="2">
        <v>1284979</v>
      </c>
      <c r="J74" s="2">
        <v>65630503</v>
      </c>
      <c r="K74" s="2">
        <v>3573357</v>
      </c>
      <c r="L74" s="2">
        <v>53722</v>
      </c>
      <c r="M74" s="2">
        <v>0</v>
      </c>
      <c r="N74" s="1" t="s">
        <v>218</v>
      </c>
    </row>
    <row r="75" spans="1:14" x14ac:dyDescent="0.2">
      <c r="A75" s="1" t="s">
        <v>136</v>
      </c>
      <c r="B75" s="2">
        <v>5729897</v>
      </c>
      <c r="C75" s="2">
        <v>5074152</v>
      </c>
      <c r="D75" s="2">
        <v>578271000</v>
      </c>
      <c r="E75" s="2">
        <v>380612000</v>
      </c>
      <c r="F75" s="2">
        <v>2386148</v>
      </c>
      <c r="G75" s="2">
        <v>5729897</v>
      </c>
      <c r="H75" s="2">
        <v>46613064</v>
      </c>
      <c r="I75" s="2">
        <v>630423</v>
      </c>
      <c r="J75" s="2">
        <v>55165979</v>
      </c>
      <c r="K75" s="2">
        <v>3084883</v>
      </c>
      <c r="L75" s="2">
        <v>388384</v>
      </c>
      <c r="M75" s="3">
        <v>0</v>
      </c>
      <c r="N75" s="1" t="s">
        <v>219</v>
      </c>
    </row>
    <row r="76" spans="1:14" x14ac:dyDescent="0.2">
      <c r="A76" s="1" t="s">
        <v>137</v>
      </c>
      <c r="B76" s="2">
        <v>-31269</v>
      </c>
      <c r="C76" s="2">
        <v>580484</v>
      </c>
      <c r="D76" s="2">
        <v>870139000</v>
      </c>
      <c r="E76" s="2">
        <v>344967000</v>
      </c>
      <c r="F76" s="2">
        <v>-1718980</v>
      </c>
      <c r="G76" s="2">
        <v>-31269</v>
      </c>
      <c r="H76" s="2">
        <v>5531599</v>
      </c>
      <c r="I76" s="2">
        <v>654556</v>
      </c>
      <c r="J76" s="2">
        <v>10464524</v>
      </c>
      <c r="K76" s="2">
        <v>488474</v>
      </c>
      <c r="L76" s="2">
        <v>-334662</v>
      </c>
      <c r="M76" s="2">
        <v>0</v>
      </c>
      <c r="N76" s="1" t="s">
        <v>220</v>
      </c>
    </row>
    <row r="77" spans="1:14" x14ac:dyDescent="0.2">
      <c r="A77" s="1" t="s">
        <v>138</v>
      </c>
      <c r="B77" s="2">
        <v>327707</v>
      </c>
      <c r="C77" s="2">
        <v>278234</v>
      </c>
      <c r="D77" s="2">
        <v>37370000</v>
      </c>
      <c r="E77" s="2">
        <v>39305000</v>
      </c>
      <c r="F77" s="2">
        <v>1384209</v>
      </c>
      <c r="G77" s="2">
        <v>327707</v>
      </c>
      <c r="H77" s="2">
        <v>2125879</v>
      </c>
      <c r="I77" s="2">
        <v>217313</v>
      </c>
      <c r="J77" s="2">
        <v>3967352</v>
      </c>
      <c r="K77" s="3">
        <v>0</v>
      </c>
      <c r="L77" s="2">
        <v>655708</v>
      </c>
      <c r="M77" s="2">
        <v>86732</v>
      </c>
      <c r="N77" s="1" t="s">
        <v>221</v>
      </c>
    </row>
    <row r="78" spans="1:14" x14ac:dyDescent="0.2">
      <c r="A78" s="1" t="s">
        <v>139</v>
      </c>
      <c r="B78" s="2">
        <v>0</v>
      </c>
      <c r="C78" s="3">
        <v>0</v>
      </c>
      <c r="D78" s="2">
        <v>5072000</v>
      </c>
      <c r="E78" s="2">
        <v>22147000</v>
      </c>
      <c r="F78" s="2">
        <v>0</v>
      </c>
      <c r="G78" s="3">
        <v>0</v>
      </c>
      <c r="H78" s="2">
        <v>774680</v>
      </c>
      <c r="I78" s="3">
        <v>0</v>
      </c>
      <c r="J78" s="2">
        <v>1459391</v>
      </c>
      <c r="K78" s="2">
        <v>744840</v>
      </c>
      <c r="L78" s="2">
        <v>0</v>
      </c>
      <c r="M78" s="3">
        <v>0</v>
      </c>
      <c r="N78" s="1" t="s">
        <v>222</v>
      </c>
    </row>
    <row r="79" spans="1:14" x14ac:dyDescent="0.2">
      <c r="A79" s="1" t="s">
        <v>140</v>
      </c>
      <c r="B79" s="2">
        <v>0</v>
      </c>
      <c r="C79" s="2">
        <v>0</v>
      </c>
      <c r="D79" s="2">
        <v>166444000</v>
      </c>
      <c r="E79" s="2">
        <v>32137000</v>
      </c>
      <c r="F79" s="3">
        <v>0</v>
      </c>
      <c r="G79" s="2">
        <v>0</v>
      </c>
      <c r="H79" s="3">
        <v>0</v>
      </c>
      <c r="I79" s="2">
        <v>352590</v>
      </c>
      <c r="J79" s="3">
        <v>717540</v>
      </c>
      <c r="K79" s="2">
        <v>4599210</v>
      </c>
      <c r="L79" s="3">
        <v>0</v>
      </c>
      <c r="M79" s="3">
        <v>0</v>
      </c>
      <c r="N79" s="1" t="s">
        <v>223</v>
      </c>
    </row>
    <row r="80" spans="1:14" x14ac:dyDescent="0.2">
      <c r="A80" s="1" t="s">
        <v>141</v>
      </c>
      <c r="B80" s="3">
        <v>0</v>
      </c>
      <c r="C80" s="2">
        <v>7645</v>
      </c>
      <c r="D80" s="2">
        <v>1940000</v>
      </c>
      <c r="E80" s="3">
        <v>-63150000</v>
      </c>
      <c r="F80" s="3">
        <v>1393966</v>
      </c>
      <c r="G80" s="3">
        <v>0</v>
      </c>
      <c r="H80" s="3">
        <v>0</v>
      </c>
      <c r="I80" s="3">
        <v>0</v>
      </c>
      <c r="J80" s="3">
        <v>0</v>
      </c>
      <c r="K80" s="2">
        <v>1096612</v>
      </c>
      <c r="L80" s="3">
        <v>0</v>
      </c>
      <c r="M80" s="2">
        <v>28009</v>
      </c>
      <c r="N80" s="1" t="s">
        <v>224</v>
      </c>
    </row>
    <row r="81" spans="1:14" x14ac:dyDescent="0.2">
      <c r="A81" s="1" t="s">
        <v>142</v>
      </c>
      <c r="B81" s="2">
        <v>-358976</v>
      </c>
      <c r="C81" s="2">
        <v>309895</v>
      </c>
      <c r="D81" s="2">
        <v>663193000</v>
      </c>
      <c r="E81" s="2">
        <v>188228000</v>
      </c>
      <c r="F81" s="2">
        <v>-1709223</v>
      </c>
      <c r="G81" s="2">
        <v>-358976</v>
      </c>
      <c r="H81" s="2">
        <v>2631040</v>
      </c>
      <c r="I81" s="2">
        <v>84653</v>
      </c>
      <c r="J81" s="2">
        <v>4320241</v>
      </c>
      <c r="K81" s="2">
        <v>-3758964</v>
      </c>
      <c r="L81" s="2">
        <v>-990370</v>
      </c>
      <c r="M81" s="37">
        <v>-58723</v>
      </c>
      <c r="N81" s="1" t="s">
        <v>225</v>
      </c>
    </row>
    <row r="82" spans="1:14" x14ac:dyDescent="0.2">
      <c r="A82" s="1" t="s">
        <v>143</v>
      </c>
      <c r="B82" s="3">
        <v>71397</v>
      </c>
      <c r="C82" s="3">
        <v>0</v>
      </c>
      <c r="D82" s="2">
        <v>49092000</v>
      </c>
      <c r="E82" s="2">
        <v>32695000</v>
      </c>
      <c r="F82" s="3">
        <v>0</v>
      </c>
      <c r="G82" s="3">
        <v>71397</v>
      </c>
      <c r="H82" s="3">
        <v>0</v>
      </c>
      <c r="I82" s="3">
        <v>0</v>
      </c>
      <c r="J82" s="3">
        <v>33767</v>
      </c>
      <c r="K82" s="3">
        <v>0</v>
      </c>
      <c r="L82" s="3">
        <v>0</v>
      </c>
      <c r="M82" s="3">
        <v>0</v>
      </c>
      <c r="N82" s="1" t="s">
        <v>226</v>
      </c>
    </row>
    <row r="83" spans="1:14" x14ac:dyDescent="0.2">
      <c r="A83" s="1" t="s">
        <v>144</v>
      </c>
      <c r="B83" s="2">
        <v>72144</v>
      </c>
      <c r="C83" s="3">
        <v>0</v>
      </c>
      <c r="D83" s="2">
        <v>4563000</v>
      </c>
      <c r="E83" s="2">
        <v>4763000</v>
      </c>
      <c r="F83" s="2">
        <v>140</v>
      </c>
      <c r="G83" s="2">
        <v>72144</v>
      </c>
      <c r="H83" s="3">
        <v>0</v>
      </c>
      <c r="I83" s="2">
        <v>27359</v>
      </c>
      <c r="J83" s="2">
        <v>308035</v>
      </c>
      <c r="K83" s="3">
        <v>0</v>
      </c>
      <c r="L83" s="2">
        <v>1832781</v>
      </c>
      <c r="M83" s="3">
        <v>0</v>
      </c>
      <c r="N83" s="1" t="s">
        <v>227</v>
      </c>
    </row>
    <row r="84" spans="1:14" x14ac:dyDescent="0.2">
      <c r="A84" s="1" t="s">
        <v>145</v>
      </c>
      <c r="B84" s="3">
        <v>0</v>
      </c>
      <c r="C84" s="2">
        <v>0</v>
      </c>
      <c r="D84" s="2">
        <v>222000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  <c r="M84" s="2">
        <v>35646</v>
      </c>
      <c r="N84" s="1" t="s">
        <v>228</v>
      </c>
    </row>
    <row r="85" spans="1:14" x14ac:dyDescent="0.2">
      <c r="A85" s="1" t="s">
        <v>146</v>
      </c>
      <c r="B85" s="3">
        <v>0</v>
      </c>
      <c r="C85" s="3">
        <v>155666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2">
        <v>0</v>
      </c>
      <c r="L85" s="3">
        <v>0</v>
      </c>
      <c r="M85" s="2">
        <v>9792</v>
      </c>
      <c r="N85" s="1" t="s">
        <v>229</v>
      </c>
    </row>
    <row r="86" spans="1:14" x14ac:dyDescent="0.2">
      <c r="A86" s="1" t="s">
        <v>254</v>
      </c>
      <c r="B86" s="3">
        <v>0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2">
        <v>0</v>
      </c>
      <c r="L86" s="3">
        <v>0</v>
      </c>
      <c r="M86" s="2">
        <v>699</v>
      </c>
      <c r="N86" s="1" t="s">
        <v>252</v>
      </c>
    </row>
    <row r="87" spans="1:14" x14ac:dyDescent="0.2">
      <c r="A87" s="1" t="s">
        <v>147</v>
      </c>
      <c r="B87" s="2">
        <v>36959</v>
      </c>
      <c r="C87" s="3">
        <v>0</v>
      </c>
      <c r="D87" s="2">
        <v>3771000</v>
      </c>
      <c r="E87" s="2">
        <v>2886000</v>
      </c>
      <c r="F87" s="2">
        <v>0</v>
      </c>
      <c r="G87" s="2">
        <v>36959</v>
      </c>
      <c r="H87" s="3">
        <v>0</v>
      </c>
      <c r="I87" s="2">
        <v>56672</v>
      </c>
      <c r="J87" s="3">
        <v>3780220</v>
      </c>
      <c r="K87" s="3">
        <v>0</v>
      </c>
      <c r="L87" s="3">
        <v>113312</v>
      </c>
      <c r="M87" s="3">
        <v>0</v>
      </c>
      <c r="N87" s="1" t="s">
        <v>230</v>
      </c>
    </row>
    <row r="88" spans="1:14" x14ac:dyDescent="0.2">
      <c r="A88" s="1" t="s">
        <v>148</v>
      </c>
      <c r="B88" s="2">
        <v>0</v>
      </c>
      <c r="C88" s="3">
        <v>0</v>
      </c>
      <c r="D88" s="2">
        <v>0</v>
      </c>
      <c r="E88" s="2">
        <v>0</v>
      </c>
      <c r="F88" s="2">
        <v>0</v>
      </c>
      <c r="G88" s="2">
        <v>0</v>
      </c>
      <c r="H88" s="3">
        <v>0</v>
      </c>
      <c r="I88" s="2">
        <v>0</v>
      </c>
      <c r="J88" s="2">
        <v>2264940</v>
      </c>
      <c r="K88" s="3">
        <v>0</v>
      </c>
      <c r="L88" s="2">
        <v>0</v>
      </c>
      <c r="M88" s="3">
        <v>0</v>
      </c>
      <c r="N88" s="1" t="s">
        <v>231</v>
      </c>
    </row>
    <row r="89" spans="1:14" x14ac:dyDescent="0.2">
      <c r="A89" s="1" t="s">
        <v>149</v>
      </c>
      <c r="B89" s="3">
        <v>0</v>
      </c>
      <c r="C89" s="3">
        <v>0</v>
      </c>
      <c r="D89" s="2">
        <v>53819000</v>
      </c>
      <c r="E89" s="2">
        <v>34178000</v>
      </c>
      <c r="F89" s="2">
        <v>0</v>
      </c>
      <c r="G89" s="3">
        <v>0</v>
      </c>
      <c r="H89" s="2">
        <v>399197</v>
      </c>
      <c r="I89" s="2">
        <v>0</v>
      </c>
      <c r="J89" s="3">
        <v>0</v>
      </c>
      <c r="K89" s="3">
        <v>0</v>
      </c>
      <c r="L89" s="3">
        <v>0</v>
      </c>
      <c r="M89" s="3">
        <v>0</v>
      </c>
      <c r="N89" s="1" t="s">
        <v>232</v>
      </c>
    </row>
    <row r="90" spans="1:14" x14ac:dyDescent="0.2">
      <c r="A90" s="1" t="s">
        <v>150</v>
      </c>
      <c r="B90" s="2">
        <v>-322764</v>
      </c>
      <c r="C90" s="2">
        <v>465561</v>
      </c>
      <c r="D90" s="2">
        <v>765534000</v>
      </c>
      <c r="E90" s="2">
        <v>253224000</v>
      </c>
      <c r="F90" s="2">
        <v>-1709363</v>
      </c>
      <c r="G90" s="2">
        <v>-322764</v>
      </c>
      <c r="H90" s="2">
        <v>3030237</v>
      </c>
      <c r="I90" s="2">
        <v>113966</v>
      </c>
      <c r="J90" s="3">
        <v>5561253</v>
      </c>
      <c r="K90" s="2">
        <v>-3758964</v>
      </c>
      <c r="L90" s="3">
        <v>-2709839</v>
      </c>
      <c r="M90" s="2">
        <v>-12586</v>
      </c>
      <c r="N90" s="1" t="s">
        <v>233</v>
      </c>
    </row>
    <row r="91" spans="1:14" x14ac:dyDescent="0.2">
      <c r="A91" s="1" t="s">
        <v>151</v>
      </c>
      <c r="B91" s="2">
        <v>0</v>
      </c>
      <c r="C91" s="2">
        <v>0</v>
      </c>
      <c r="D91" s="2">
        <v>173219000</v>
      </c>
      <c r="E91" s="2">
        <v>80404000</v>
      </c>
      <c r="F91" s="2">
        <v>120493</v>
      </c>
      <c r="G91" s="2">
        <v>0</v>
      </c>
      <c r="H91" s="2">
        <v>661097</v>
      </c>
      <c r="I91" s="2">
        <v>18229</v>
      </c>
      <c r="J91" s="2">
        <v>1392425</v>
      </c>
      <c r="K91" s="2">
        <v>0</v>
      </c>
      <c r="L91" s="2">
        <v>0</v>
      </c>
      <c r="M91" s="2">
        <v>0</v>
      </c>
      <c r="N91" s="1" t="s">
        <v>234</v>
      </c>
    </row>
    <row r="92" spans="1:14" x14ac:dyDescent="0.2">
      <c r="A92" s="1" t="s">
        <v>152</v>
      </c>
      <c r="B92" s="2">
        <v>-322764</v>
      </c>
      <c r="C92" s="2">
        <v>465561</v>
      </c>
      <c r="D92" s="2">
        <v>592315000</v>
      </c>
      <c r="E92" s="2">
        <v>172820000</v>
      </c>
      <c r="F92" s="2">
        <v>-1829856</v>
      </c>
      <c r="G92" s="2">
        <v>-322764</v>
      </c>
      <c r="H92" s="2">
        <v>2369140</v>
      </c>
      <c r="I92" s="2">
        <v>95737</v>
      </c>
      <c r="J92" s="3">
        <v>4168828</v>
      </c>
      <c r="K92" s="2">
        <v>-3758964</v>
      </c>
      <c r="L92" s="3">
        <v>-2709839</v>
      </c>
      <c r="M92" s="2">
        <v>-12586</v>
      </c>
      <c r="N92" s="1" t="s">
        <v>235</v>
      </c>
    </row>
    <row r="93" spans="1:14" x14ac:dyDescent="0.2">
      <c r="A93" s="1" t="s">
        <v>153</v>
      </c>
      <c r="B93" s="2">
        <v>-322764</v>
      </c>
      <c r="C93" s="2">
        <v>465561</v>
      </c>
      <c r="D93" s="2">
        <v>592315000</v>
      </c>
      <c r="E93" s="2">
        <v>172820000</v>
      </c>
      <c r="F93" s="2">
        <v>-1829856</v>
      </c>
      <c r="G93" s="2">
        <v>-322764</v>
      </c>
      <c r="H93" s="2">
        <v>2369140</v>
      </c>
      <c r="I93" s="2">
        <v>95737</v>
      </c>
      <c r="J93" s="2">
        <v>4168828</v>
      </c>
      <c r="K93" s="2">
        <v>-3758964</v>
      </c>
      <c r="L93" s="3">
        <v>-2709839</v>
      </c>
      <c r="M93" s="2">
        <v>-12586</v>
      </c>
      <c r="N93" s="1" t="s">
        <v>236</v>
      </c>
    </row>
    <row r="94" spans="1:14" x14ac:dyDescent="0.2">
      <c r="A94" s="1" t="s">
        <v>154</v>
      </c>
      <c r="B94" s="2">
        <v>-322764</v>
      </c>
      <c r="C94" s="2">
        <v>465561</v>
      </c>
      <c r="D94" s="2">
        <v>589459000</v>
      </c>
      <c r="E94" s="2">
        <v>172820000</v>
      </c>
      <c r="F94" s="2">
        <v>-1829856</v>
      </c>
      <c r="G94" s="2">
        <v>-322764</v>
      </c>
      <c r="H94" s="2">
        <v>2369140</v>
      </c>
      <c r="I94" s="2">
        <v>95737</v>
      </c>
      <c r="J94" s="2">
        <v>2315858</v>
      </c>
      <c r="K94" s="2">
        <v>-3672169</v>
      </c>
      <c r="L94" s="3">
        <v>-2709839</v>
      </c>
      <c r="M94" s="2">
        <v>-12586</v>
      </c>
      <c r="N94" s="1" t="s">
        <v>237</v>
      </c>
    </row>
    <row r="95" spans="1:14" x14ac:dyDescent="0.2">
      <c r="A95" s="1" t="s">
        <v>155</v>
      </c>
      <c r="B95" s="2">
        <v>0</v>
      </c>
      <c r="C95" s="2">
        <v>0</v>
      </c>
      <c r="D95" s="2">
        <v>2856000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1852970</v>
      </c>
      <c r="K95" s="2">
        <v>-86795</v>
      </c>
      <c r="L95" s="2">
        <v>0</v>
      </c>
      <c r="M95" s="2">
        <v>0</v>
      </c>
      <c r="N95" s="1" t="s">
        <v>238</v>
      </c>
    </row>
    <row r="96" spans="1:14" x14ac:dyDescent="0.2">
      <c r="A96" s="6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6"/>
    </row>
    <row r="97" spans="1:14" x14ac:dyDescent="0.2">
      <c r="A97" s="9" t="s">
        <v>24</v>
      </c>
      <c r="B97" s="45"/>
      <c r="C97" s="45"/>
      <c r="D97" s="45"/>
      <c r="E97" s="45"/>
      <c r="F97" s="45"/>
      <c r="G97" s="45"/>
      <c r="H97" s="45"/>
      <c r="I97" s="45"/>
      <c r="J97" s="45"/>
      <c r="K97" s="45"/>
      <c r="L97" s="45"/>
      <c r="M97" s="45"/>
      <c r="N97" s="9" t="s">
        <v>25</v>
      </c>
    </row>
    <row r="98" spans="1:14" x14ac:dyDescent="0.2">
      <c r="A98" s="1" t="s">
        <v>156</v>
      </c>
      <c r="B98" s="2">
        <v>-221844</v>
      </c>
      <c r="C98" s="2">
        <v>2196541</v>
      </c>
      <c r="D98" s="2">
        <v>534895000</v>
      </c>
      <c r="E98" s="2">
        <v>158964000</v>
      </c>
      <c r="F98" s="2">
        <v>78028</v>
      </c>
      <c r="G98" s="2">
        <v>-221844</v>
      </c>
      <c r="H98" s="2">
        <v>12105831</v>
      </c>
      <c r="I98" s="2">
        <v>57087</v>
      </c>
      <c r="J98" s="2">
        <v>-4507775</v>
      </c>
      <c r="K98" s="2">
        <v>-7664176</v>
      </c>
      <c r="L98" s="2">
        <v>1766511</v>
      </c>
      <c r="M98" s="2">
        <v>-57607</v>
      </c>
      <c r="N98" s="1" t="s">
        <v>261</v>
      </c>
    </row>
    <row r="99" spans="1:14" x14ac:dyDescent="0.2">
      <c r="A99" s="1" t="s">
        <v>157</v>
      </c>
      <c r="B99" s="2">
        <v>-514210</v>
      </c>
      <c r="C99" s="2">
        <v>-56807</v>
      </c>
      <c r="D99" s="2">
        <v>-203038000</v>
      </c>
      <c r="E99" s="2">
        <v>-60844000</v>
      </c>
      <c r="F99" s="2">
        <v>-74011</v>
      </c>
      <c r="G99" s="2">
        <v>-514210</v>
      </c>
      <c r="H99" s="2">
        <v>-5586464</v>
      </c>
      <c r="I99" s="2">
        <v>-2043</v>
      </c>
      <c r="J99" s="2">
        <v>-1411333</v>
      </c>
      <c r="K99" s="2">
        <v>7845685</v>
      </c>
      <c r="L99" s="2">
        <v>0</v>
      </c>
      <c r="M99" s="2">
        <v>126421</v>
      </c>
      <c r="N99" s="1" t="s">
        <v>262</v>
      </c>
    </row>
    <row r="100" spans="1:14" x14ac:dyDescent="0.2">
      <c r="A100" s="1" t="s">
        <v>158</v>
      </c>
      <c r="B100" s="2">
        <v>230500</v>
      </c>
      <c r="C100" s="2">
        <v>-2183684</v>
      </c>
      <c r="D100" s="2">
        <v>-433019000</v>
      </c>
      <c r="E100" s="2">
        <v>-101461000</v>
      </c>
      <c r="F100" s="2">
        <v>-140</v>
      </c>
      <c r="G100" s="2">
        <v>230500</v>
      </c>
      <c r="H100" s="2">
        <v>-6714434</v>
      </c>
      <c r="I100" s="2">
        <v>-10246</v>
      </c>
      <c r="J100" s="2">
        <v>-2522424</v>
      </c>
      <c r="K100" s="2">
        <v>-162000</v>
      </c>
      <c r="L100" s="2">
        <v>-1778798</v>
      </c>
      <c r="M100" s="2">
        <v>-47820</v>
      </c>
      <c r="N100" s="1" t="s">
        <v>263</v>
      </c>
    </row>
    <row r="101" spans="1:14" x14ac:dyDescent="0.2">
      <c r="A101" s="1" t="s">
        <v>159</v>
      </c>
      <c r="B101" s="3">
        <v>0</v>
      </c>
      <c r="C101" s="3">
        <v>0</v>
      </c>
      <c r="D101" s="3">
        <v>0</v>
      </c>
      <c r="E101" s="3">
        <v>198000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  <c r="M101" s="2">
        <v>7416</v>
      </c>
      <c r="N101" s="1" t="s">
        <v>239</v>
      </c>
    </row>
    <row r="102" spans="1:14" x14ac:dyDescent="0.2">
      <c r="A102" s="1" t="s">
        <v>160</v>
      </c>
      <c r="B102" s="2">
        <v>2051680</v>
      </c>
      <c r="C102" s="2">
        <v>65125</v>
      </c>
      <c r="D102" s="2">
        <v>169440000</v>
      </c>
      <c r="E102" s="2">
        <v>64983000</v>
      </c>
      <c r="F102" s="2">
        <v>15525</v>
      </c>
      <c r="G102" s="2">
        <v>2051680</v>
      </c>
      <c r="H102" s="2">
        <v>2491788</v>
      </c>
      <c r="I102" s="2">
        <v>-64774</v>
      </c>
      <c r="J102" s="2">
        <v>7687482</v>
      </c>
      <c r="K102" s="2">
        <v>15431</v>
      </c>
      <c r="L102" s="2">
        <v>16618</v>
      </c>
      <c r="M102" s="2">
        <v>60725</v>
      </c>
      <c r="N102" s="1" t="s">
        <v>240</v>
      </c>
    </row>
    <row r="103" spans="1:14" x14ac:dyDescent="0.2">
      <c r="A103" s="1" t="s">
        <v>161</v>
      </c>
      <c r="B103" s="2">
        <v>1546126</v>
      </c>
      <c r="C103" s="2">
        <v>21175</v>
      </c>
      <c r="D103" s="2">
        <v>68278000</v>
      </c>
      <c r="E103" s="2">
        <v>61840000</v>
      </c>
      <c r="F103" s="2">
        <v>19402</v>
      </c>
      <c r="G103" s="2">
        <v>1546126</v>
      </c>
      <c r="H103" s="2">
        <v>2296721</v>
      </c>
      <c r="I103" s="2">
        <v>-19976</v>
      </c>
      <c r="J103" s="2">
        <v>-754050</v>
      </c>
      <c r="K103" s="2">
        <v>34940</v>
      </c>
      <c r="L103" s="2">
        <v>4331</v>
      </c>
      <c r="M103" s="2">
        <v>89135</v>
      </c>
      <c r="N103" s="1" t="s">
        <v>241</v>
      </c>
    </row>
  </sheetData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B968A0-C0E6-4FD6-8058-DAD7094E362D}">
  <dimension ref="A1:AN38"/>
  <sheetViews>
    <sheetView workbookViewId="0">
      <selection activeCell="A3" sqref="A3"/>
    </sheetView>
  </sheetViews>
  <sheetFormatPr defaultRowHeight="12.75" x14ac:dyDescent="0.2"/>
  <cols>
    <col min="1" max="1" width="43.7109375" bestFit="1" customWidth="1"/>
    <col min="2" max="13" width="20.7109375" customWidth="1"/>
    <col min="14" max="14" width="36" customWidth="1"/>
    <col min="16" max="16" width="10" bestFit="1" customWidth="1"/>
  </cols>
  <sheetData>
    <row r="1" spans="1:40" x14ac:dyDescent="0.2"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</row>
    <row r="2" spans="1:40" x14ac:dyDescent="0.2">
      <c r="F2" s="46"/>
    </row>
    <row r="3" spans="1:40" ht="25.5" x14ac:dyDescent="0.2">
      <c r="A3" s="10"/>
      <c r="B3" s="11" t="s">
        <v>10</v>
      </c>
      <c r="C3" s="11" t="s">
        <v>17</v>
      </c>
      <c r="D3" s="11" t="s">
        <v>13</v>
      </c>
      <c r="E3" s="12" t="s">
        <v>19</v>
      </c>
      <c r="F3" s="11" t="s">
        <v>14</v>
      </c>
      <c r="G3" s="11" t="s">
        <v>15</v>
      </c>
      <c r="H3" s="11" t="s">
        <v>18</v>
      </c>
      <c r="I3" s="11" t="s">
        <v>11</v>
      </c>
      <c r="J3" s="4" t="s">
        <v>246</v>
      </c>
      <c r="K3" s="11" t="s">
        <v>12</v>
      </c>
      <c r="L3" s="4" t="s">
        <v>250</v>
      </c>
      <c r="M3" s="11" t="s">
        <v>16</v>
      </c>
      <c r="N3" s="10"/>
    </row>
    <row r="4" spans="1:40" ht="51" x14ac:dyDescent="0.2">
      <c r="A4" s="13" t="s">
        <v>258</v>
      </c>
      <c r="B4" s="11" t="s">
        <v>0</v>
      </c>
      <c r="C4" s="11" t="s">
        <v>7</v>
      </c>
      <c r="D4" s="11" t="s">
        <v>3</v>
      </c>
      <c r="E4" s="12" t="s">
        <v>9</v>
      </c>
      <c r="F4" s="11" t="s">
        <v>4</v>
      </c>
      <c r="G4" s="11" t="s">
        <v>5</v>
      </c>
      <c r="H4" s="11" t="s">
        <v>8</v>
      </c>
      <c r="I4" s="11" t="s">
        <v>1</v>
      </c>
      <c r="J4" s="4" t="s">
        <v>242</v>
      </c>
      <c r="K4" s="11" t="s">
        <v>2</v>
      </c>
      <c r="L4" s="4" t="s">
        <v>249</v>
      </c>
      <c r="M4" s="11" t="s">
        <v>6</v>
      </c>
      <c r="N4" s="13" t="s">
        <v>257</v>
      </c>
    </row>
    <row r="5" spans="1:40" ht="15" x14ac:dyDescent="0.2">
      <c r="A5" s="14"/>
      <c r="B5" s="11">
        <v>141006</v>
      </c>
      <c r="C5" s="11">
        <v>141011</v>
      </c>
      <c r="D5" s="11">
        <v>141018</v>
      </c>
      <c r="E5" s="12">
        <v>141043</v>
      </c>
      <c r="F5" s="11">
        <v>141070</v>
      </c>
      <c r="G5" s="11">
        <v>141091</v>
      </c>
      <c r="H5" s="11">
        <v>141224</v>
      </c>
      <c r="I5" s="11">
        <v>141005</v>
      </c>
      <c r="J5" s="4">
        <v>141042</v>
      </c>
      <c r="K5" s="11">
        <v>141117</v>
      </c>
      <c r="L5" s="4">
        <v>141130</v>
      </c>
      <c r="M5" s="11">
        <v>141216</v>
      </c>
      <c r="N5" s="14"/>
    </row>
    <row r="6" spans="1:40" ht="14.25" x14ac:dyDescent="0.2">
      <c r="A6" s="15" t="s">
        <v>26</v>
      </c>
      <c r="B6" s="18">
        <v>1</v>
      </c>
      <c r="C6" s="18">
        <v>1</v>
      </c>
      <c r="D6" s="18">
        <v>1</v>
      </c>
      <c r="E6" s="18">
        <v>1</v>
      </c>
      <c r="F6" s="18">
        <v>1</v>
      </c>
      <c r="G6" s="18">
        <v>1</v>
      </c>
      <c r="H6" s="18">
        <v>1</v>
      </c>
      <c r="I6" s="18">
        <v>1</v>
      </c>
      <c r="J6" s="18">
        <v>1</v>
      </c>
      <c r="K6" s="18">
        <v>1</v>
      </c>
      <c r="L6" s="18">
        <v>1</v>
      </c>
      <c r="M6" s="18">
        <v>1</v>
      </c>
      <c r="N6" s="16" t="s">
        <v>27</v>
      </c>
    </row>
    <row r="7" spans="1:40" ht="14.25" x14ac:dyDescent="0.2">
      <c r="A7" s="15" t="s">
        <v>260</v>
      </c>
      <c r="B7" s="18">
        <v>1.34</v>
      </c>
      <c r="C7" s="18">
        <v>0.8</v>
      </c>
      <c r="D7" s="18">
        <v>23.69</v>
      </c>
      <c r="E7" s="18">
        <v>37.840000000000003</v>
      </c>
      <c r="F7" s="18">
        <v>0.15</v>
      </c>
      <c r="G7" s="18">
        <v>0.74</v>
      </c>
      <c r="H7" s="18">
        <v>2.1800000000000002</v>
      </c>
      <c r="I7" s="18">
        <v>1.04</v>
      </c>
      <c r="J7" s="18">
        <v>1.06</v>
      </c>
      <c r="K7" s="18">
        <v>1</v>
      </c>
      <c r="L7" s="18">
        <v>1</v>
      </c>
      <c r="M7" s="18">
        <v>0.2</v>
      </c>
      <c r="N7" s="19" t="s">
        <v>259</v>
      </c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</row>
    <row r="8" spans="1:40" ht="14.25" x14ac:dyDescent="0.2">
      <c r="A8" s="15" t="s">
        <v>28</v>
      </c>
      <c r="B8" s="17">
        <v>1663369.31</v>
      </c>
      <c r="C8" s="17">
        <v>201043.15</v>
      </c>
      <c r="D8" s="17">
        <v>431148688.95999998</v>
      </c>
      <c r="E8" s="17">
        <v>12578803.27</v>
      </c>
      <c r="F8" s="17">
        <v>1413079.55</v>
      </c>
      <c r="G8" s="17">
        <v>438092.02</v>
      </c>
      <c r="H8" s="17">
        <v>209517.87</v>
      </c>
      <c r="I8" s="17">
        <v>17666.41</v>
      </c>
      <c r="J8" s="17">
        <v>24944548.949999999</v>
      </c>
      <c r="K8" s="17">
        <v>0</v>
      </c>
      <c r="L8" s="17">
        <v>0</v>
      </c>
      <c r="M8" s="17">
        <v>15998.95</v>
      </c>
      <c r="N8" s="19" t="s">
        <v>29</v>
      </c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</row>
    <row r="9" spans="1:40" ht="14.25" x14ac:dyDescent="0.2">
      <c r="A9" s="15" t="s">
        <v>30</v>
      </c>
      <c r="B9" s="17">
        <v>968497</v>
      </c>
      <c r="C9" s="17">
        <v>262936</v>
      </c>
      <c r="D9" s="17">
        <v>23091492</v>
      </c>
      <c r="E9" s="17">
        <v>393089</v>
      </c>
      <c r="F9" s="17">
        <v>11894024</v>
      </c>
      <c r="G9" s="17">
        <v>609391</v>
      </c>
      <c r="H9" s="17">
        <v>98732</v>
      </c>
      <c r="I9" s="17">
        <v>22112</v>
      </c>
      <c r="J9" s="17">
        <v>34403061</v>
      </c>
      <c r="K9" s="17">
        <v>0</v>
      </c>
      <c r="L9" s="17">
        <v>0</v>
      </c>
      <c r="M9" s="17">
        <v>72098</v>
      </c>
      <c r="N9" s="19" t="s">
        <v>31</v>
      </c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</row>
    <row r="10" spans="1:40" ht="14.25" x14ac:dyDescent="0.2">
      <c r="A10" s="15" t="s">
        <v>32</v>
      </c>
      <c r="B10" s="17">
        <v>1661</v>
      </c>
      <c r="C10" s="17">
        <v>1023</v>
      </c>
      <c r="D10" s="17">
        <v>74681</v>
      </c>
      <c r="E10" s="17">
        <v>6654</v>
      </c>
      <c r="F10" s="17">
        <v>4199</v>
      </c>
      <c r="G10" s="17">
        <v>1258</v>
      </c>
      <c r="H10" s="17">
        <v>443</v>
      </c>
      <c r="I10" s="17">
        <v>167</v>
      </c>
      <c r="J10" s="17">
        <v>6668</v>
      </c>
      <c r="K10" s="17">
        <v>0</v>
      </c>
      <c r="L10" s="17">
        <v>0</v>
      </c>
      <c r="M10" s="17">
        <v>320</v>
      </c>
      <c r="N10" s="19" t="s">
        <v>33</v>
      </c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</row>
    <row r="11" spans="1:40" ht="14.25" x14ac:dyDescent="0.2">
      <c r="A11" s="15" t="s">
        <v>34</v>
      </c>
      <c r="B11" s="18">
        <f>'Annual Financial Data'!B40</f>
        <v>9000000</v>
      </c>
      <c r="C11" s="18">
        <f>'Annual Financial Data'!C40</f>
        <v>2941768</v>
      </c>
      <c r="D11" s="18">
        <f>'Annual Financial Data'!D40</f>
        <v>300000000</v>
      </c>
      <c r="E11" s="18">
        <f>'Annual Financial Data'!E40</f>
        <v>83318000</v>
      </c>
      <c r="F11" s="18">
        <f>'Annual Financial Data'!F40</f>
        <v>35039007</v>
      </c>
      <c r="G11" s="18">
        <f>'Annual Financial Data'!G40</f>
        <v>9000000</v>
      </c>
      <c r="H11" s="18">
        <f>'Annual Financial Data'!H40</f>
        <v>55000000</v>
      </c>
      <c r="I11" s="18">
        <f>'Annual Financial Data'!I40</f>
        <v>1020443</v>
      </c>
      <c r="J11" s="18">
        <f>'Annual Financial Data'!J40</f>
        <v>60444460</v>
      </c>
      <c r="K11" s="18">
        <f>'Annual Financial Data'!K40</f>
        <v>14500000</v>
      </c>
      <c r="L11" s="18">
        <f>'Annual Financial Data'!L40</f>
        <v>10000000</v>
      </c>
      <c r="M11" s="18">
        <f>'Annual Financial Data'!M40</f>
        <v>2500000</v>
      </c>
      <c r="N11" s="19" t="s">
        <v>35</v>
      </c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</row>
    <row r="12" spans="1:40" ht="14.25" x14ac:dyDescent="0.2">
      <c r="A12" s="15" t="s">
        <v>36</v>
      </c>
      <c r="B12" s="18">
        <f>+B11*B7</f>
        <v>12060000</v>
      </c>
      <c r="C12" s="18">
        <f t="shared" ref="C12:M12" si="0">+C11*C7</f>
        <v>2353414.4</v>
      </c>
      <c r="D12" s="18">
        <f t="shared" si="0"/>
        <v>7107000000</v>
      </c>
      <c r="E12" s="18">
        <f t="shared" si="0"/>
        <v>3152753120.0000005</v>
      </c>
      <c r="F12" s="18">
        <f t="shared" si="0"/>
        <v>5255851.05</v>
      </c>
      <c r="G12" s="18">
        <f t="shared" si="0"/>
        <v>6660000</v>
      </c>
      <c r="H12" s="18">
        <f t="shared" si="0"/>
        <v>119900000.00000001</v>
      </c>
      <c r="I12" s="18">
        <f t="shared" si="0"/>
        <v>1061260.72</v>
      </c>
      <c r="J12" s="18">
        <f t="shared" si="0"/>
        <v>64071127.600000001</v>
      </c>
      <c r="K12" s="18">
        <f t="shared" si="0"/>
        <v>14500000</v>
      </c>
      <c r="L12" s="18">
        <f t="shared" si="0"/>
        <v>10000000</v>
      </c>
      <c r="M12" s="18">
        <f t="shared" si="0"/>
        <v>500000</v>
      </c>
      <c r="N12" s="19" t="s">
        <v>37</v>
      </c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</row>
    <row r="13" spans="1:40" ht="14.25" x14ac:dyDescent="0.2">
      <c r="A13" s="15" t="s">
        <v>38</v>
      </c>
      <c r="B13" s="20">
        <v>46022</v>
      </c>
      <c r="C13" s="20">
        <v>46022</v>
      </c>
      <c r="D13" s="20">
        <v>46022</v>
      </c>
      <c r="E13" s="20">
        <v>46022</v>
      </c>
      <c r="F13" s="20">
        <v>46022</v>
      </c>
      <c r="G13" s="20">
        <v>46022</v>
      </c>
      <c r="H13" s="20">
        <v>46022</v>
      </c>
      <c r="I13" s="20">
        <v>46022</v>
      </c>
      <c r="J13" s="20">
        <v>46022</v>
      </c>
      <c r="K13" s="20">
        <v>46022</v>
      </c>
      <c r="L13" s="20">
        <v>46022</v>
      </c>
      <c r="M13" s="20">
        <v>46022</v>
      </c>
      <c r="N13" s="19" t="s">
        <v>39</v>
      </c>
    </row>
    <row r="14" spans="1:40" x14ac:dyDescent="0.2">
      <c r="A14" s="42"/>
      <c r="N14" s="43"/>
    </row>
    <row r="15" spans="1:40" x14ac:dyDescent="0.2"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</row>
    <row r="16" spans="1:40" ht="15" x14ac:dyDescent="0.2">
      <c r="A16" s="21" t="s">
        <v>40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3" t="s">
        <v>41</v>
      </c>
    </row>
    <row r="17" spans="1:14" ht="14.25" x14ac:dyDescent="0.2">
      <c r="A17" s="35" t="s">
        <v>42</v>
      </c>
      <c r="B17" s="24">
        <f>+B9*100/B11</f>
        <v>10.761077777777778</v>
      </c>
      <c r="C17" s="24">
        <f t="shared" ref="C17:M17" si="1">+C9*100/C11</f>
        <v>8.9380263841336234</v>
      </c>
      <c r="D17" s="24">
        <f t="shared" si="1"/>
        <v>7.6971639999999999</v>
      </c>
      <c r="E17" s="24">
        <f t="shared" si="1"/>
        <v>0.47179361002424447</v>
      </c>
      <c r="F17" s="24">
        <f t="shared" si="1"/>
        <v>33.945094391516292</v>
      </c>
      <c r="G17" s="24">
        <f t="shared" si="1"/>
        <v>6.7710111111111111</v>
      </c>
      <c r="H17" s="24">
        <f t="shared" si="1"/>
        <v>0.17951272727272727</v>
      </c>
      <c r="I17" s="24">
        <f t="shared" si="1"/>
        <v>2.1669020219649702</v>
      </c>
      <c r="J17" s="24">
        <f t="shared" si="1"/>
        <v>56.916814212584576</v>
      </c>
      <c r="K17" s="24">
        <f t="shared" si="1"/>
        <v>0</v>
      </c>
      <c r="L17" s="24">
        <f t="shared" si="1"/>
        <v>0</v>
      </c>
      <c r="M17" s="24">
        <f t="shared" si="1"/>
        <v>2.8839199999999998</v>
      </c>
      <c r="N17" s="16" t="s">
        <v>43</v>
      </c>
    </row>
    <row r="18" spans="1:14" ht="14.25" x14ac:dyDescent="0.2">
      <c r="A18" s="15" t="s">
        <v>44</v>
      </c>
      <c r="B18" s="41">
        <f>'Annual Financial Data'!B94/'Financial Ratios'!B11</f>
        <v>-3.5862666666666668E-2</v>
      </c>
      <c r="C18" s="41">
        <f>'Annual Financial Data'!C94/'Financial Ratios'!C11</f>
        <v>0.15825891096782616</v>
      </c>
      <c r="D18" s="41">
        <f>'Annual Financial Data'!D94/'Financial Ratios'!D11</f>
        <v>1.9648633333333334</v>
      </c>
      <c r="E18" s="41">
        <f>'Annual Financial Data'!E94/'Financial Ratios'!E11</f>
        <v>2.0742216567848484</v>
      </c>
      <c r="F18" s="41">
        <f>'Annual Financial Data'!F94/'Financial Ratios'!F11</f>
        <v>-5.2223397769234729E-2</v>
      </c>
      <c r="G18" s="41">
        <f>'Annual Financial Data'!G94/'Financial Ratios'!G11</f>
        <v>-3.5862666666666668E-2</v>
      </c>
      <c r="H18" s="41">
        <f>'Annual Financial Data'!H94/'Financial Ratios'!H11</f>
        <v>4.3075272727272726E-2</v>
      </c>
      <c r="I18" s="41">
        <f>'Annual Financial Data'!I94/'Financial Ratios'!I11</f>
        <v>9.3819057017393431E-2</v>
      </c>
      <c r="J18" s="41">
        <f>'Annual Financial Data'!J94/'Financial Ratios'!J11</f>
        <v>3.8313817345708774E-2</v>
      </c>
      <c r="K18" s="41">
        <f>'Annual Financial Data'!K94/'Financial Ratios'!K11</f>
        <v>-0.2532530344827586</v>
      </c>
      <c r="L18" s="41">
        <f>'Annual Financial Data'!L94/'Financial Ratios'!L11</f>
        <v>-0.2709839</v>
      </c>
      <c r="M18" s="41">
        <f>'Annual Financial Data'!M94/'Financial Ratios'!M11</f>
        <v>-5.0343999999999996E-3</v>
      </c>
      <c r="N18" s="19" t="s">
        <v>45</v>
      </c>
    </row>
    <row r="19" spans="1:14" ht="14.25" x14ac:dyDescent="0.2">
      <c r="A19" s="15" t="s">
        <v>46</v>
      </c>
      <c r="B19" s="18">
        <f>+'Annual Financial Data'!B51/'Financial Ratios'!B11</f>
        <v>1.0917744444444444</v>
      </c>
      <c r="C19" s="18">
        <f>+'Annual Financial Data'!C51/'Financial Ratios'!C11</f>
        <v>1.6118283290864541</v>
      </c>
      <c r="D19" s="18">
        <f>+'Annual Financial Data'!D51/'Financial Ratios'!D11</f>
        <v>6.6568633333333329</v>
      </c>
      <c r="E19" s="18">
        <f>+'Annual Financial Data'!E51/'Financial Ratios'!E11</f>
        <v>22.313317650447683</v>
      </c>
      <c r="F19" s="18">
        <f>+'Annual Financial Data'!F51/'Financial Ratios'!F11</f>
        <v>0.33454635286896117</v>
      </c>
      <c r="G19" s="18">
        <f>+'Annual Financial Data'!G51/'Financial Ratios'!G11</f>
        <v>1.0917744444444444</v>
      </c>
      <c r="H19" s="18">
        <f>+'Annual Financial Data'!H51/'Financial Ratios'!H11</f>
        <v>1.2816808909090909</v>
      </c>
      <c r="I19" s="18">
        <f>+'Annual Financial Data'!I51/'Financial Ratios'!I11</f>
        <v>0.24022801861544446</v>
      </c>
      <c r="J19" s="18">
        <f>+'Annual Financial Data'!J51/'Financial Ratios'!J11</f>
        <v>-0.64582049372266703</v>
      </c>
      <c r="K19" s="18">
        <f>+'Annual Financial Data'!K51/'Financial Ratios'!K11</f>
        <v>0.52080000000000004</v>
      </c>
      <c r="L19" s="18">
        <f>+'Annual Financial Data'!L51/'Financial Ratios'!L11</f>
        <v>0.51617599999999997</v>
      </c>
      <c r="M19" s="18">
        <f>+'Annual Financial Data'!M51/'Financial Ratios'!M11</f>
        <v>0.39012839999999999</v>
      </c>
      <c r="N19" s="19" t="s">
        <v>47</v>
      </c>
    </row>
    <row r="20" spans="1:14" ht="14.25" x14ac:dyDescent="0.2">
      <c r="A20" s="15" t="s">
        <v>48</v>
      </c>
      <c r="B20" s="18" t="s">
        <v>71</v>
      </c>
      <c r="C20" s="18">
        <f>C12/'Annual Financial Data'!C94</f>
        <v>5.0550076144694245</v>
      </c>
      <c r="D20" s="18">
        <f>D12/'Annual Financial Data'!D94</f>
        <v>12.056818201096259</v>
      </c>
      <c r="E20" s="18">
        <f>E12/'Annual Financial Data'!E94</f>
        <v>18.242987617173942</v>
      </c>
      <c r="F20" s="18" t="s">
        <v>71</v>
      </c>
      <c r="G20" s="18" t="s">
        <v>71</v>
      </c>
      <c r="H20" s="18">
        <f>H12/'Annual Financial Data'!H94</f>
        <v>50.609081776509626</v>
      </c>
      <c r="I20" s="18">
        <f>I12/'Annual Financial Data'!I94</f>
        <v>11.085167907914391</v>
      </c>
      <c r="J20" s="18">
        <f>J12/'Annual Financial Data'!J94</f>
        <v>27.666259157513114</v>
      </c>
      <c r="K20" s="18" t="s">
        <v>71</v>
      </c>
      <c r="L20" s="18" t="s">
        <v>71</v>
      </c>
      <c r="M20" s="18" t="s">
        <v>71</v>
      </c>
      <c r="N20" s="19" t="s">
        <v>49</v>
      </c>
    </row>
    <row r="21" spans="1:14" ht="14.25" x14ac:dyDescent="0.2">
      <c r="A21" s="15" t="s">
        <v>50</v>
      </c>
      <c r="B21" s="18">
        <f>B12/'Annual Financial Data'!B51</f>
        <v>1.2273597415827648</v>
      </c>
      <c r="C21" s="18">
        <f>C12/'Annual Financial Data'!C51</f>
        <v>0.49633077267814302</v>
      </c>
      <c r="D21" s="18">
        <f>D12/'Annual Financial Data'!D51</f>
        <v>3.5587331170486198</v>
      </c>
      <c r="E21" s="18">
        <f>E12/'Annual Financial Data'!E51</f>
        <v>1.6958482191123563</v>
      </c>
      <c r="F21" s="18">
        <f>F12/'Annual Financial Data'!F51</f>
        <v>0.44836836125591739</v>
      </c>
      <c r="G21" s="18">
        <f>G12/'Annual Financial Data'!G51</f>
        <v>0.67779567818749697</v>
      </c>
      <c r="H21" s="18">
        <f>H12/'Annual Financial Data'!H51</f>
        <v>1.7008913961834411</v>
      </c>
      <c r="I21" s="18">
        <f>I12/'Annual Financial Data'!I51</f>
        <v>4.3292202383137726</v>
      </c>
      <c r="J21" s="18">
        <f>J12/'Annual Financial Data'!J51</f>
        <v>-1.641322953209337</v>
      </c>
      <c r="K21" s="18">
        <f>K12/'Annual Financial Data'!K51</f>
        <v>1.9201228878648233</v>
      </c>
      <c r="L21" s="18">
        <f>L12/'Annual Financial Data'!L51</f>
        <v>1.9373237035429776</v>
      </c>
      <c r="M21" s="18">
        <f>M12/'Annual Financial Data'!M51</f>
        <v>0.51265173209640724</v>
      </c>
      <c r="N21" s="19" t="s">
        <v>51</v>
      </c>
    </row>
    <row r="22" spans="1:14" x14ac:dyDescent="0.2"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36"/>
    </row>
    <row r="23" spans="1:14" ht="14.25" x14ac:dyDescent="0.2">
      <c r="A23" s="15" t="s">
        <v>57</v>
      </c>
      <c r="B23" s="18">
        <f>'Annual Financial Data'!B76*100/'Annual Financial Data'!B74</f>
        <v>-0.54871102307432595</v>
      </c>
      <c r="C23" s="18">
        <f>'Annual Financial Data'!C76*100/'Annual Financial Data'!C74</f>
        <v>10.265629830107544</v>
      </c>
      <c r="D23" s="18">
        <f>'Annual Financial Data'!D76*100/'Annual Financial Data'!D74</f>
        <v>60.075462058395068</v>
      </c>
      <c r="E23" s="18">
        <f>'Annual Financial Data'!E76*100/'Annual Financial Data'!E74</f>
        <v>47.543685801270435</v>
      </c>
      <c r="F23" s="18">
        <f>'Annual Financial Data'!F76*100/'Annual Financial Data'!F74</f>
        <v>-257.65324475994055</v>
      </c>
      <c r="G23" s="18">
        <f>'Annual Financial Data'!G76*100/'Annual Financial Data'!G74</f>
        <v>-0.54871102307432595</v>
      </c>
      <c r="H23" s="18">
        <f>'Annual Financial Data'!H76*100/'Annual Financial Data'!H74</f>
        <v>10.608178635654429</v>
      </c>
      <c r="I23" s="18">
        <f>'Annual Financial Data'!I76*100/'Annual Financial Data'!I74</f>
        <v>50.939042583575294</v>
      </c>
      <c r="J23" s="18">
        <f>'Annual Financial Data'!J76*100/'Annual Financial Data'!J74</f>
        <v>15.944604294743863</v>
      </c>
      <c r="K23" s="18">
        <f>'Annual Financial Data'!K76*100/'Annual Financial Data'!K74</f>
        <v>13.669890805760522</v>
      </c>
      <c r="L23" s="18">
        <f>'Annual Financial Data'!L76*100/'Annual Financial Data'!L74</f>
        <v>-622.95149100926994</v>
      </c>
      <c r="M23" s="18" t="s">
        <v>71</v>
      </c>
      <c r="N23" s="19" t="s">
        <v>55</v>
      </c>
    </row>
    <row r="24" spans="1:14" ht="15" customHeight="1" x14ac:dyDescent="0.2">
      <c r="A24" s="15" t="s">
        <v>58</v>
      </c>
      <c r="B24" s="18">
        <f>+('Annual Financial Data'!B90+'Annual Financial Data'!B83)*100/'Annual Financial Data'!B74</f>
        <v>-4.3979006876742961</v>
      </c>
      <c r="C24" s="18">
        <f>+('Annual Financial Data'!C90+'Annual Financial Data'!C83)*100/'Annual Financial Data'!C74</f>
        <v>8.2332620525883549</v>
      </c>
      <c r="D24" s="18">
        <f>+('Annual Financial Data'!D90+'Annual Financial Data'!D83)*100/'Annual Financial Data'!D74</f>
        <v>53.168439875449629</v>
      </c>
      <c r="E24" s="18">
        <f>+('Annual Financial Data'!E90+'Annual Financial Data'!E83)*100/'Annual Financial Data'!E74</f>
        <v>35.556018021469754</v>
      </c>
      <c r="F24" s="18">
        <f>+('Annual Financial Data'!F90+'Annual Financial Data'!F83)*100/'Annual Financial Data'!F74</f>
        <v>-256.19079452251907</v>
      </c>
      <c r="G24" s="18">
        <f>+('Annual Financial Data'!G90+'Annual Financial Data'!G83)*100/'Annual Financial Data'!G74</f>
        <v>-4.3979006876742961</v>
      </c>
      <c r="H24" s="18">
        <f>+('Annual Financial Data'!H90+'Annual Financial Data'!H83)*100/'Annual Financial Data'!H74</f>
        <v>5.8112121656630515</v>
      </c>
      <c r="I24" s="18">
        <f>+('Annual Financial Data'!I90+'Annual Financial Data'!I83)*100/'Annual Financial Data'!I74</f>
        <v>10.998234212387906</v>
      </c>
      <c r="J24" s="18">
        <f>+('Annual Financial Data'!J90+'Annual Financial Data'!J83)*100/'Annual Financial Data'!J74</f>
        <v>8.9429270411046531</v>
      </c>
      <c r="K24" s="18">
        <f>+('Annual Financial Data'!K90+'Annual Financial Data'!K83)*100/'Annual Financial Data'!K74</f>
        <v>-105.19419134444165</v>
      </c>
      <c r="L24" s="18">
        <f>+('Annual Financial Data'!L90+'Annual Financial Data'!L83)*100/'Annual Financial Data'!L74</f>
        <v>-1632.586277502699</v>
      </c>
      <c r="M24" s="18" t="s">
        <v>71</v>
      </c>
      <c r="N24" s="19" t="s">
        <v>56</v>
      </c>
    </row>
    <row r="25" spans="1:14" ht="14.25" x14ac:dyDescent="0.2">
      <c r="A25" s="15" t="s">
        <v>59</v>
      </c>
      <c r="B25" s="18">
        <f>'Annual Financial Data'!B93*100/'Annual Financial Data'!B74</f>
        <v>-5.6638896239586094</v>
      </c>
      <c r="C25" s="18">
        <f>'Annual Financial Data'!C93*100/'Annual Financial Data'!C74</f>
        <v>8.2332620525883549</v>
      </c>
      <c r="D25" s="18">
        <f>'Annual Financial Data'!D93*100/'Annual Financial Data'!D74</f>
        <v>40.894152898695815</v>
      </c>
      <c r="E25" s="18">
        <f>'Annual Financial Data'!E93*100/'Annual Financial Data'!E74</f>
        <v>23.81821965630207</v>
      </c>
      <c r="F25" s="18">
        <f>'Annual Financial Data'!F93*100/'Annual Financial Data'!F74</f>
        <v>-274.2721473451964</v>
      </c>
      <c r="G25" s="18">
        <f>'Annual Financial Data'!G93*100/'Annual Financial Data'!G74</f>
        <v>-5.6638896239586094</v>
      </c>
      <c r="H25" s="18">
        <f>'Annual Financial Data'!H93*100/'Annual Financial Data'!H74</f>
        <v>4.543398813412602</v>
      </c>
      <c r="I25" s="18">
        <f>'Annual Financial Data'!I93*100/'Annual Financial Data'!I74</f>
        <v>7.4504719532381465</v>
      </c>
      <c r="J25" s="18">
        <f>'Annual Financial Data'!J93*100/'Annual Financial Data'!J74</f>
        <v>6.3519671638049156</v>
      </c>
      <c r="K25" s="18">
        <f>'Annual Financial Data'!K93*100/'Annual Financial Data'!K74</f>
        <v>-105.19419134444165</v>
      </c>
      <c r="L25" s="18">
        <f>'Annual Financial Data'!L93*100/'Annual Financial Data'!L74</f>
        <v>-5044.1886005733222</v>
      </c>
      <c r="M25" s="18" t="s">
        <v>71</v>
      </c>
      <c r="N25" s="19" t="s">
        <v>77</v>
      </c>
    </row>
    <row r="26" spans="1:14" ht="14.25" x14ac:dyDescent="0.2">
      <c r="A26" s="15" t="s">
        <v>60</v>
      </c>
      <c r="B26" s="18">
        <f>+'Annual Financial Data'!B93*100/'Annual Financial Data'!B39</f>
        <v>-2.2745577630513254</v>
      </c>
      <c r="C26" s="18">
        <f>+'Annual Financial Data'!C93*100/'Annual Financial Data'!C39</f>
        <v>8.1099922743065385</v>
      </c>
      <c r="D26" s="18">
        <f>+'Annual Financial Data'!D93*100/'Annual Financial Data'!D39</f>
        <v>25.020223076906831</v>
      </c>
      <c r="E26" s="18">
        <f>+'Annual Financial Data'!E93*100/'Annual Financial Data'!E39</f>
        <v>8.2064831311707707</v>
      </c>
      <c r="F26" s="18">
        <f>+'Annual Financial Data'!F93*100/'Annual Financial Data'!F39</f>
        <v>-3.1288095826940712</v>
      </c>
      <c r="G26" s="18">
        <f>+'Annual Financial Data'!G93*100/'Annual Financial Data'!G39</f>
        <v>-2.2745577630513254</v>
      </c>
      <c r="H26" s="18">
        <f>+'Annual Financial Data'!H93*100/'Annual Financial Data'!H39</f>
        <v>2.2640906322798542</v>
      </c>
      <c r="I26" s="18">
        <f>+'Annual Financial Data'!I93*100/'Annual Financial Data'!I39</f>
        <v>10.609800021056248</v>
      </c>
      <c r="J26" s="18">
        <f>+'Annual Financial Data'!J93*100/'Annual Financial Data'!J39</f>
        <v>4.5179651415884008</v>
      </c>
      <c r="K26" s="18">
        <f>+'Annual Financial Data'!K93*100/'Annual Financial Data'!K39</f>
        <v>-27.725402154945989</v>
      </c>
      <c r="L26" s="18">
        <f>+'Annual Financial Data'!L93*100/'Annual Financial Data'!L39</f>
        <v>-6.3699023179735752</v>
      </c>
      <c r="M26" s="18">
        <f>+'Annual Financial Data'!M93*100/'Annual Financial Data'!M39</f>
        <v>-1.2756037986358155</v>
      </c>
      <c r="N26" s="19" t="s">
        <v>52</v>
      </c>
    </row>
    <row r="27" spans="1:14" ht="14.25" x14ac:dyDescent="0.2">
      <c r="A27" s="15" t="s">
        <v>61</v>
      </c>
      <c r="B27" s="18">
        <f>'Annual Financial Data'!B94*100/'Annual Financial Data'!B51</f>
        <v>-3.2848054695872264</v>
      </c>
      <c r="C27" s="18">
        <f>'Annual Financial Data'!C94*100/'Annual Financial Data'!C51</f>
        <v>9.8185959454828247</v>
      </c>
      <c r="D27" s="18">
        <f>'Annual Financial Data'!D94*100/'Annual Financial Data'!D51</f>
        <v>29.51635379826034</v>
      </c>
      <c r="E27" s="18">
        <f>'Annual Financial Data'!E94*100/'Annual Financial Data'!E51</f>
        <v>9.2958908633796664</v>
      </c>
      <c r="F27" s="18">
        <f>'Annual Financial Data'!F94*100/'Annual Financial Data'!F51</f>
        <v>-15.610212851338472</v>
      </c>
      <c r="G27" s="18">
        <f>'Annual Financial Data'!G94*100/'Annual Financial Data'!G51</f>
        <v>-3.2848054695872264</v>
      </c>
      <c r="H27" s="18">
        <f>'Annual Financial Data'!H94*100/'Annual Financial Data'!H51</f>
        <v>3.3608422371593303</v>
      </c>
      <c r="I27" s="18">
        <f>'Annual Financial Data'!I94*100/'Annual Financial Data'!I51</f>
        <v>39.054169267232062</v>
      </c>
      <c r="J27" s="18" t="s">
        <v>71</v>
      </c>
      <c r="K27" s="18">
        <f>'Annual Financial Data'!K94*100/'Annual Financial Data'!K51</f>
        <v>-48.627694793156415</v>
      </c>
      <c r="L27" s="18">
        <f>'Annual Financial Data'!L94*100/'Annual Financial Data'!L51</f>
        <v>-52.498353274851986</v>
      </c>
      <c r="M27" s="18">
        <f>'Annual Financial Data'!M94*100/'Annual Financial Data'!M51</f>
        <v>-1.2904469400330763</v>
      </c>
      <c r="N27" s="19" t="s">
        <v>53</v>
      </c>
    </row>
    <row r="29" spans="1:14" ht="14.25" x14ac:dyDescent="0.2">
      <c r="A29" s="15" t="s">
        <v>64</v>
      </c>
      <c r="B29" s="18">
        <f>'Annual Financial Data'!B70*100/'Annual Financial Data'!B39</f>
        <v>30.755176094578598</v>
      </c>
      <c r="C29" s="18">
        <f>'Annual Financial Data'!C70*100/'Annual Financial Data'!C39</f>
        <v>17.401710801251092</v>
      </c>
      <c r="D29" s="18">
        <f>'Annual Financial Data'!D70*100/'Annual Financial Data'!D39</f>
        <v>15.116216690005048</v>
      </c>
      <c r="E29" s="18">
        <f>'Annual Financial Data'!E70*100/'Annual Financial Data'!E39</f>
        <v>11.719239696547218</v>
      </c>
      <c r="F29" s="18">
        <f>'Annual Financial Data'!F70*100/'Annual Financial Data'!F39</f>
        <v>79.956650095095938</v>
      </c>
      <c r="G29" s="18">
        <f>'Annual Financial Data'!G70*100/'Annual Financial Data'!G39</f>
        <v>30.755176094578598</v>
      </c>
      <c r="H29" s="18">
        <f>'Annual Financial Data'!H70*100/'Annual Financial Data'!H39</f>
        <v>32.633236774793652</v>
      </c>
      <c r="I29" s="18">
        <f>'Annual Financial Data'!I70*100/'Annual Financial Data'!I39</f>
        <v>72.833118153256237</v>
      </c>
      <c r="J29" s="18">
        <f>'Annual Financial Data'!J70*100/'Annual Financial Data'!J39</f>
        <v>134.72956137364292</v>
      </c>
      <c r="K29" s="18">
        <f>'Annual Financial Data'!K70*100/'Annual Financial Data'!K39</f>
        <v>35.064907860650898</v>
      </c>
      <c r="L29" s="18">
        <f>'Annual Financial Data'!L70*100/'Annual Financial Data'!L39</f>
        <v>87.866472145089332</v>
      </c>
      <c r="M29" s="18">
        <f>'Annual Financial Data'!M70*100/'Annual Financial Data'!M39</f>
        <v>1.1502326005655386</v>
      </c>
      <c r="N29" s="19" t="s">
        <v>62</v>
      </c>
    </row>
    <row r="30" spans="1:14" ht="14.25" x14ac:dyDescent="0.2">
      <c r="A30" s="15" t="s">
        <v>54</v>
      </c>
      <c r="B30" s="18">
        <f>+'Annual Financial Data'!B53*100/'Annual Financial Data'!B39</f>
        <v>69.244823905421399</v>
      </c>
      <c r="C30" s="18">
        <f>+'Annual Financial Data'!C53*100/'Annual Financial Data'!C39</f>
        <v>82.598289198748901</v>
      </c>
      <c r="D30" s="18">
        <f>+'Annual Financial Data'!D53*100/'Annual Financial Data'!D39</f>
        <v>84.883783309994953</v>
      </c>
      <c r="E30" s="18">
        <f>+'Annual Financial Data'!E53*100/'Annual Financial Data'!E39</f>
        <v>88.28076030345278</v>
      </c>
      <c r="F30" s="18">
        <f>+'Annual Financial Data'!F53*100/'Annual Financial Data'!F39</f>
        <v>20.043349904904062</v>
      </c>
      <c r="G30" s="18">
        <f>+'Annual Financial Data'!G53*100/'Annual Financial Data'!G39</f>
        <v>69.244823905421399</v>
      </c>
      <c r="H30" s="18">
        <f>+'Annual Financial Data'!H53*100/'Annual Financial Data'!H39</f>
        <v>67.366763225206341</v>
      </c>
      <c r="I30" s="18">
        <f>+'Annual Financial Data'!I53*100/'Annual Financial Data'!I39</f>
        <v>27.166881846743763</v>
      </c>
      <c r="J30" s="18">
        <f>+'Annual Financial Data'!J53*100/'Annual Financial Data'!J39</f>
        <v>-34.729561373642916</v>
      </c>
      <c r="K30" s="18">
        <f>+'Annual Financial Data'!K53*100/'Annual Financial Data'!K39</f>
        <v>64.935092139349109</v>
      </c>
      <c r="L30" s="18">
        <f>+'Annual Financial Data'!L53*100/'Annual Financial Data'!L39</f>
        <v>12.133527854910673</v>
      </c>
      <c r="M30" s="18">
        <f>+'Annual Financial Data'!M53*100/'Annual Financial Data'!M39</f>
        <v>98.849767399434455</v>
      </c>
      <c r="N30" s="19" t="s">
        <v>63</v>
      </c>
    </row>
    <row r="31" spans="1:14" ht="14.25" x14ac:dyDescent="0.2">
      <c r="A31" s="15" t="s">
        <v>65</v>
      </c>
      <c r="B31" s="18">
        <f>+('Annual Financial Data'!B90+'Annual Financial Data'!B83)/'Annual Financial Data'!B83</f>
        <v>-3.4738855622089155</v>
      </c>
      <c r="C31" s="18" t="s">
        <v>71</v>
      </c>
      <c r="D31" s="18">
        <f>+('Annual Financial Data'!D90+'Annual Financial Data'!D83)/'Annual Financial Data'!D83</f>
        <v>168.76988823142671</v>
      </c>
      <c r="E31" s="18">
        <f>+('Annual Financial Data'!E90+'Annual Financial Data'!E83)/'Annual Financial Data'!E83</f>
        <v>54.164812093218558</v>
      </c>
      <c r="F31" s="18">
        <f>+('Annual Financial Data'!F90+'Annual Financial Data'!F83)/'Annual Financial Data'!F83</f>
        <v>-12208.735714285714</v>
      </c>
      <c r="G31" s="18">
        <f>+('Annual Financial Data'!G90+'Annual Financial Data'!G83)/'Annual Financial Data'!G83</f>
        <v>-3.4738855622089155</v>
      </c>
      <c r="H31" s="18" t="s">
        <v>71</v>
      </c>
      <c r="I31" s="18">
        <f>+('Annual Financial Data'!I90+'Annual Financial Data'!I83)/'Annual Financial Data'!I83</f>
        <v>5.1655762272012868</v>
      </c>
      <c r="J31" s="18">
        <f>+('Annual Financial Data'!J90+'Annual Financial Data'!J83)/'Annual Financial Data'!J83</f>
        <v>19.053964646874544</v>
      </c>
      <c r="K31" s="18" t="s">
        <v>71</v>
      </c>
      <c r="L31" s="18">
        <f>+('Annual Financial Data'!L90+'Annual Financial Data'!L83)/'Annual Financial Data'!L83</f>
        <v>-0.47853944361055684</v>
      </c>
      <c r="M31" s="18" t="s">
        <v>71</v>
      </c>
      <c r="N31" s="19" t="s">
        <v>76</v>
      </c>
    </row>
    <row r="33" spans="1:14" ht="14.25" x14ac:dyDescent="0.2">
      <c r="A33" s="15" t="s">
        <v>66</v>
      </c>
      <c r="B33" s="18">
        <f>+'Annual Financial Data'!B74/'Annual Financial Data'!B39</f>
        <v>0.40158935185279798</v>
      </c>
      <c r="C33" s="18">
        <f>+'Annual Financial Data'!C74/'Annual Financial Data'!C39</f>
        <v>0.98502783252926318</v>
      </c>
      <c r="D33" s="18">
        <f>+'Annual Financial Data'!D74/'Annual Financial Data'!D39</f>
        <v>0.61182886313570684</v>
      </c>
      <c r="E33" s="18">
        <f>+'Annual Financial Data'!E74/'Annual Financial Data'!E39</f>
        <v>0.34454645433582665</v>
      </c>
      <c r="F33" s="18">
        <f>+'Annual Financial Data'!F74/'Annual Financial Data'!F39</f>
        <v>1.1407682526203363E-2</v>
      </c>
      <c r="G33" s="18">
        <f>+'Annual Financial Data'!G74/'Annual Financial Data'!G39</f>
        <v>0.40158935185279798</v>
      </c>
      <c r="H33" s="18">
        <f>+'Annual Financial Data'!H74/'Annual Financial Data'!H39</f>
        <v>0.49832531223013377</v>
      </c>
      <c r="I33" s="18">
        <f>+'Annual Financial Data'!I74/'Annual Financial Data'!I39</f>
        <v>1.4240440186403205</v>
      </c>
      <c r="J33" s="18">
        <f>+'Annual Financial Data'!J74/'Annual Financial Data'!J39</f>
        <v>0.71127022937600914</v>
      </c>
      <c r="K33" s="18">
        <f>+'Annual Financial Data'!K74/'Annual Financial Data'!K39</f>
        <v>0.26356400292259075</v>
      </c>
      <c r="L33" s="18">
        <f>+'Annual Financial Data'!L74/'Annual Financial Data'!L39</f>
        <v>1.262820013757926E-3</v>
      </c>
      <c r="M33" s="18">
        <f>+'Annual Financial Data'!M74/'Annual Financial Data'!M39</f>
        <v>0</v>
      </c>
      <c r="N33" s="19" t="s">
        <v>75</v>
      </c>
    </row>
    <row r="34" spans="1:14" ht="14.25" x14ac:dyDescent="0.2">
      <c r="A34" s="15" t="s">
        <v>67</v>
      </c>
      <c r="B34" s="18">
        <f>+'Annual Financial Data'!B74/('Annual Financial Data'!B14+'Annual Financial Data'!B15)</f>
        <v>1.4810694544505676</v>
      </c>
      <c r="C34" s="18">
        <f>+'Annual Financial Data'!C74/('Annual Financial Data'!C14+'Annual Financial Data'!C15)</f>
        <v>1.157198380513776</v>
      </c>
      <c r="D34" s="18">
        <f>+'Annual Financial Data'!D74/('Annual Financial Data'!D14+'Annual Financial Data'!D15)</f>
        <v>4.8847452254002297</v>
      </c>
      <c r="E34" s="18">
        <f>+'Annual Financial Data'!E74/('Annual Financial Data'!E14+'Annual Financial Data'!E15)</f>
        <v>0.86226119569712556</v>
      </c>
      <c r="F34" s="18">
        <f>+'Annual Financial Data'!F74/('Annual Financial Data'!F14+'Annual Financial Data'!F15)</f>
        <v>1.406799748602611E-2</v>
      </c>
      <c r="G34" s="18">
        <f>+'Annual Financial Data'!G74/('Annual Financial Data'!G14+'Annual Financial Data'!G15)</f>
        <v>1.4810694544505676</v>
      </c>
      <c r="H34" s="18">
        <f>+'Annual Financial Data'!H74/('Annual Financial Data'!H14+'Annual Financial Data'!H15)</f>
        <v>1.5420341349330728</v>
      </c>
      <c r="I34" s="18">
        <f>+'Annual Financial Data'!I74/('Annual Financial Data'!I14+'Annual Financial Data'!I15)</f>
        <v>42.287129364530884</v>
      </c>
      <c r="J34" s="18">
        <f>+'Annual Financial Data'!J74/('Annual Financial Data'!J14+'Annual Financial Data'!J15)</f>
        <v>1.6454602818316151</v>
      </c>
      <c r="K34" s="18">
        <f>+'Annual Financial Data'!K74/('Annual Financial Data'!K14+'Annual Financial Data'!K15)</f>
        <v>2.4390349949149188</v>
      </c>
      <c r="L34" s="18">
        <f>+'Annual Financial Data'!L74/('Annual Financial Data'!L14+'Annual Financial Data'!L15)</f>
        <v>1.3750781131497674E-3</v>
      </c>
      <c r="M34" s="18">
        <f>+'Annual Financial Data'!M74/('Annual Financial Data'!M14+'Annual Financial Data'!M15)</f>
        <v>0</v>
      </c>
      <c r="N34" s="19" t="s">
        <v>78</v>
      </c>
    </row>
    <row r="35" spans="1:14" ht="14.25" x14ac:dyDescent="0.2">
      <c r="A35" s="15" t="s">
        <v>68</v>
      </c>
      <c r="B35" s="18">
        <f>+'Annual Financial Data'!B74/'Financial Ratios'!B38</f>
        <v>1.0127469787104877</v>
      </c>
      <c r="C35" s="18">
        <f>+'Annual Financial Data'!C74/'Financial Ratios'!C38</f>
        <v>-12.872597472665312</v>
      </c>
      <c r="D35" s="18">
        <f>+'Annual Financial Data'!D74/'Financial Ratios'!D38</f>
        <v>1.0996562269388102</v>
      </c>
      <c r="E35" s="18">
        <f>+'Annual Financial Data'!E74/'Financial Ratios'!E38</f>
        <v>1.0875376212573593</v>
      </c>
      <c r="F35" s="18">
        <f>+'Annual Financial Data'!F74/'Financial Ratios'!F38</f>
        <v>-2.9730804774661151E-2</v>
      </c>
      <c r="G35" s="18">
        <f>+'Annual Financial Data'!G74/'Financial Ratios'!G38</f>
        <v>1.0127469787104877</v>
      </c>
      <c r="H35" s="18">
        <f>+'Annual Financial Data'!H74/'Financial Ratios'!H38</f>
        <v>0.89399341751195693</v>
      </c>
      <c r="I35" s="18">
        <f>+'Annual Financial Data'!I74/'Financial Ratios'!I38</f>
        <v>4.4058487311976906</v>
      </c>
      <c r="J35" s="18">
        <f>+'Annual Financial Data'!J74/'Financial Ratios'!J38</f>
        <v>-1.1018863501671947</v>
      </c>
      <c r="K35" s="18">
        <f>+'Annual Financial Data'!K74/'Financial Ratios'!K38</f>
        <v>1.3897991234989102</v>
      </c>
      <c r="L35" s="18">
        <f>+'Annual Financial Data'!L74/'Financial Ratios'!L38</f>
        <v>-2.1451778520629097E-3</v>
      </c>
      <c r="M35" s="18">
        <f>+'Annual Financial Data'!M74/'Financial Ratios'!M38</f>
        <v>0</v>
      </c>
      <c r="N35" s="19" t="s">
        <v>74</v>
      </c>
    </row>
    <row r="37" spans="1:14" ht="14.25" x14ac:dyDescent="0.2">
      <c r="A37" s="15" t="s">
        <v>69</v>
      </c>
      <c r="B37" s="18">
        <f>+'Annual Financial Data'!B38/'Annual Financial Data'!B69</f>
        <v>2.7930251477192303</v>
      </c>
      <c r="C37" s="18">
        <f>+'Annual Financial Data'!C38/'Annual Financial Data'!C69</f>
        <v>0.56026567630335544</v>
      </c>
      <c r="D37" s="18">
        <f>+'Annual Financial Data'!D38/'Annual Financial Data'!D69</f>
        <v>7.8423272727272728</v>
      </c>
      <c r="E37" s="18">
        <f>+'Annual Financial Data'!E38/'Annual Financial Data'!E69</f>
        <v>5.0234468285269749</v>
      </c>
      <c r="F37" s="18">
        <f>+'Annual Financial Data'!F38/'Annual Financial Data'!F69</f>
        <v>0.30347731909449388</v>
      </c>
      <c r="G37" s="18">
        <f>+'Annual Financial Data'!G38/'Annual Financial Data'!G69</f>
        <v>2.7930251477192303</v>
      </c>
      <c r="H37" s="18">
        <f>+'Annual Financial Data'!H38/'Annual Financial Data'!H69</f>
        <v>7.1793624368691686</v>
      </c>
      <c r="I37" s="18">
        <f>+'Annual Financial Data'!I38/'Annual Financial Data'!I69</f>
        <v>1.5041076617008295</v>
      </c>
      <c r="J37" s="18">
        <f>+'Annual Financial Data'!J38/'Annual Financial Data'!J69</f>
        <v>0.39863317720621871</v>
      </c>
      <c r="K37" s="18">
        <f>+'Annual Financial Data'!K38/'Annual Financial Data'!K69</f>
        <v>1.5538467105973159</v>
      </c>
      <c r="L37" s="18">
        <f>+'Annual Financial Data'!L38/'Annual Financial Data'!L69</f>
        <v>0.12116679093014848</v>
      </c>
      <c r="M37" s="18">
        <f>+'Annual Financial Data'!M38/'Annual Financial Data'!M69</f>
        <v>86.925896554762531</v>
      </c>
      <c r="N37" s="19" t="s">
        <v>72</v>
      </c>
    </row>
    <row r="38" spans="1:14" ht="14.25" x14ac:dyDescent="0.2">
      <c r="A38" s="15" t="s">
        <v>70</v>
      </c>
      <c r="B38" s="27">
        <f>+'Annual Financial Data'!B38-'Annual Financial Data'!B69</f>
        <v>5626902</v>
      </c>
      <c r="C38" s="27">
        <f>+'Annual Financial Data'!C38-'Annual Financial Data'!C69</f>
        <v>-439277</v>
      </c>
      <c r="D38" s="27">
        <f>+'Annual Financial Data'!D38-'Annual Financial Data'!D69</f>
        <v>1317148000</v>
      </c>
      <c r="E38" s="27">
        <f>+'Annual Financial Data'!E38-'Annual Financial Data'!E69</f>
        <v>667176000</v>
      </c>
      <c r="F38" s="27">
        <f>+'Annual Financial Data'!F38-'Annual Financial Data'!F69</f>
        <v>-22440294</v>
      </c>
      <c r="G38" s="27">
        <f>+'Annual Financial Data'!G38-'Annual Financial Data'!G69</f>
        <v>5626902</v>
      </c>
      <c r="H38" s="27">
        <f>+'Annual Financial Data'!H38-'Annual Financial Data'!H69</f>
        <v>58327793</v>
      </c>
      <c r="I38" s="27">
        <f>+'Annual Financial Data'!I38-'Annual Financial Data'!I69</f>
        <v>291653</v>
      </c>
      <c r="J38" s="27">
        <f>+'Annual Financial Data'!J38-'Annual Financial Data'!J69</f>
        <v>-59561953</v>
      </c>
      <c r="K38" s="27">
        <f>+'Annual Financial Data'!K38-'Annual Financial Data'!K69</f>
        <v>2571132</v>
      </c>
      <c r="L38" s="27">
        <f>+'Annual Financial Data'!L38-'Annual Financial Data'!L69</f>
        <v>-25043145</v>
      </c>
      <c r="M38" s="27">
        <f>+'Annual Financial Data'!M38-'Annual Financial Data'!M69</f>
        <v>975173</v>
      </c>
      <c r="N38" s="19" t="s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Annual Financial Data</vt:lpstr>
      <vt:lpstr>Financial Ratios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Aseel</dc:creator>
  <cp:lastModifiedBy>Tala Sawalha</cp:lastModifiedBy>
  <dcterms:created xsi:type="dcterms:W3CDTF">2023-08-15T12:44:15Z</dcterms:created>
  <dcterms:modified xsi:type="dcterms:W3CDTF">2026-07-26T06:59:25Z</dcterms:modified>
</cp:coreProperties>
</file>